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I:\ProjectDataORD\GAL\115533_GAL-7-19.94\Design\"/>
    </mc:Choice>
  </mc:AlternateContent>
  <xr:revisionPtr revIDLastSave="0" documentId="13_ncr:1_{CBAF0B94-3564-4030-8163-AD86A333E20F}" xr6:coauthVersionLast="47" xr6:coauthVersionMax="47" xr10:uidLastSave="{00000000-0000-0000-0000-000000000000}"/>
  <bookViews>
    <workbookView xWindow="-28920" yWindow="-135" windowWidth="29040" windowHeight="15720" activeTab="1" xr2:uid="{00000000-000D-0000-FFFF-FFFF00000000}"/>
  </bookViews>
  <sheets>
    <sheet name="Curve only" sheetId="1" r:id="rId1"/>
    <sheet name="Entire Profi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2" l="1"/>
  <c r="A8" i="2"/>
  <c r="A10" i="2"/>
  <c r="A11" i="2"/>
  <c r="A12" i="2"/>
  <c r="A6" i="2"/>
  <c r="H12" i="2"/>
  <c r="T11" i="2"/>
  <c r="B12" i="2"/>
  <c r="B11" i="2"/>
  <c r="C12" i="2"/>
  <c r="D12" i="2"/>
  <c r="Y12" i="2"/>
  <c r="Y11" i="2"/>
  <c r="Y10" i="2"/>
  <c r="X12" i="2"/>
  <c r="X11" i="2"/>
  <c r="C11" i="2" s="1"/>
  <c r="X10" i="2"/>
  <c r="D11" i="2"/>
  <c r="D10" i="2"/>
  <c r="C10" i="2"/>
  <c r="B8" i="2"/>
  <c r="T10" i="2"/>
  <c r="X8" i="2"/>
  <c r="X7" i="2"/>
  <c r="C7" i="2"/>
  <c r="B7" i="2" s="1"/>
  <c r="C8" i="2"/>
  <c r="C6" i="2"/>
  <c r="D6" i="2"/>
  <c r="M7" i="2"/>
  <c r="Y7" i="2"/>
  <c r="D7" i="2" s="1"/>
  <c r="Y8" i="2"/>
  <c r="D8" i="2" s="1"/>
  <c r="Y6" i="2"/>
  <c r="T8" i="2"/>
  <c r="T7" i="2"/>
  <c r="T6" i="2"/>
  <c r="X6" i="2"/>
  <c r="U6" i="2"/>
  <c r="K6" i="2" s="1"/>
  <c r="F6" i="2"/>
  <c r="U7" i="2"/>
  <c r="U8" i="2"/>
  <c r="U10" i="2"/>
  <c r="U11" i="2"/>
  <c r="U12" i="2"/>
  <c r="U13" i="2"/>
  <c r="U14" i="2"/>
  <c r="L6" i="2" l="1"/>
  <c r="N6" i="2" s="1"/>
  <c r="F7" i="2"/>
  <c r="H7" i="2" s="1"/>
  <c r="F8" i="2"/>
  <c r="H8" i="2" s="1"/>
  <c r="H6" i="2"/>
  <c r="S8" i="2" l="1"/>
  <c r="K7" i="2"/>
  <c r="L7" i="2"/>
  <c r="N7" i="2" s="1"/>
  <c r="K8" i="2" l="1"/>
  <c r="L8" i="2"/>
  <c r="F10" i="2" l="1"/>
  <c r="H10" i="2" s="1"/>
  <c r="N8" i="2"/>
  <c r="M8" i="2"/>
  <c r="S10" i="2"/>
  <c r="J36" i="1"/>
  <c r="C35" i="1"/>
  <c r="A35" i="1" s="1"/>
  <c r="V35" i="1"/>
  <c r="D35" i="1"/>
  <c r="R36" i="1"/>
  <c r="C7" i="1"/>
  <c r="C8" i="1"/>
  <c r="C9" i="1"/>
  <c r="C10" i="1"/>
  <c r="C11" i="1"/>
  <c r="C12" i="1"/>
  <c r="C13" i="1"/>
  <c r="C14" i="1"/>
  <c r="C21" i="1"/>
  <c r="D21" i="1"/>
  <c r="C22" i="1"/>
  <c r="C31" i="1"/>
  <c r="C32" i="1"/>
  <c r="C33" i="1"/>
  <c r="C34" i="1"/>
  <c r="C36" i="1"/>
  <c r="C37" i="1"/>
  <c r="C38" i="1"/>
  <c r="D6" i="1"/>
  <c r="C6" i="1"/>
  <c r="U14" i="1"/>
  <c r="U30" i="1"/>
  <c r="C30" i="1" s="1"/>
  <c r="T15" i="1"/>
  <c r="T16" i="1" s="1"/>
  <c r="T17" i="1" s="1"/>
  <c r="T18" i="1" s="1"/>
  <c r="T19" i="1" s="1"/>
  <c r="T20" i="1" s="1"/>
  <c r="U20" i="1" s="1"/>
  <c r="C20" i="1" s="1"/>
  <c r="T29" i="1"/>
  <c r="U29" i="1" s="1"/>
  <c r="C29" i="1" s="1"/>
  <c r="V38" i="1"/>
  <c r="D38" i="1" s="1"/>
  <c r="V37" i="1"/>
  <c r="D37" i="1" s="1"/>
  <c r="V34" i="1"/>
  <c r="D34" i="1" s="1"/>
  <c r="V33" i="1"/>
  <c r="D33" i="1" s="1"/>
  <c r="V32" i="1"/>
  <c r="D32" i="1" s="1"/>
  <c r="V22" i="1"/>
  <c r="D22" i="1" s="1"/>
  <c r="V21" i="1"/>
  <c r="V11" i="1"/>
  <c r="D11" i="1" s="1"/>
  <c r="S11" i="1"/>
  <c r="V8" i="1"/>
  <c r="D8" i="1" s="1"/>
  <c r="V7" i="1"/>
  <c r="D7" i="1" s="1"/>
  <c r="V6" i="1"/>
  <c r="J7" i="1"/>
  <c r="J8" i="1"/>
  <c r="J21" i="1"/>
  <c r="J22" i="1"/>
  <c r="J37" i="1"/>
  <c r="J38" i="1"/>
  <c r="J6" i="1"/>
  <c r="P34" i="1"/>
  <c r="P35" i="1" s="1"/>
  <c r="Q33" i="1"/>
  <c r="R33" i="1" s="1"/>
  <c r="I33" i="1" s="1"/>
  <c r="Q34" i="1"/>
  <c r="R34" i="1" s="1"/>
  <c r="I34" i="1" s="1"/>
  <c r="Q11" i="1"/>
  <c r="J11" i="1" s="1"/>
  <c r="P32" i="1"/>
  <c r="Q32" i="1" s="1"/>
  <c r="J32" i="1" s="1"/>
  <c r="B30" i="1" l="1"/>
  <c r="U15" i="1"/>
  <c r="C15" i="1" s="1"/>
  <c r="B15" i="1" s="1"/>
  <c r="P31" i="1"/>
  <c r="P30" i="1" s="1"/>
  <c r="J34" i="1"/>
  <c r="J33" i="1"/>
  <c r="K33" i="1" s="1"/>
  <c r="F11" i="2"/>
  <c r="H11" i="2" s="1"/>
  <c r="S11" i="2"/>
  <c r="S12" i="2" s="1"/>
  <c r="S13" i="2" s="1"/>
  <c r="S14" i="2" s="1"/>
  <c r="Q30" i="1"/>
  <c r="P29" i="1"/>
  <c r="U19" i="1"/>
  <c r="C19" i="1" s="1"/>
  <c r="U17" i="1"/>
  <c r="C17" i="1" s="1"/>
  <c r="U18" i="1"/>
  <c r="C18" i="1" s="1"/>
  <c r="B18" i="1" s="1"/>
  <c r="U16" i="1"/>
  <c r="C16" i="1" s="1"/>
  <c r="B16" i="1" s="1"/>
  <c r="V29" i="1"/>
  <c r="D29" i="1" s="1"/>
  <c r="T28" i="1"/>
  <c r="U28" i="1" s="1"/>
  <c r="C28" i="1" s="1"/>
  <c r="V36" i="1"/>
  <c r="D36" i="1" s="1"/>
  <c r="V10" i="1"/>
  <c r="D10" i="1" s="1"/>
  <c r="V9" i="1"/>
  <c r="D9" i="1" s="1"/>
  <c r="V13" i="1"/>
  <c r="D13" i="1" s="1"/>
  <c r="V12" i="1"/>
  <c r="D12" i="1" s="1"/>
  <c r="Q35" i="1"/>
  <c r="A30" i="1"/>
  <c r="Q31" i="1"/>
  <c r="R11" i="1"/>
  <c r="I11" i="1" s="1"/>
  <c r="R32" i="1"/>
  <c r="I32" i="1" s="1"/>
  <c r="P12" i="1"/>
  <c r="A9" i="1"/>
  <c r="O11" i="1"/>
  <c r="A14" i="1"/>
  <c r="A6" i="1"/>
  <c r="A7" i="1"/>
  <c r="A8" i="1"/>
  <c r="A10" i="1"/>
  <c r="F12" i="2" l="1"/>
  <c r="K34" i="1"/>
  <c r="P10" i="1"/>
  <c r="B19" i="1"/>
  <c r="J35" i="1"/>
  <c r="R35" i="1"/>
  <c r="I35" i="1" s="1"/>
  <c r="K11" i="2"/>
  <c r="L11" i="2"/>
  <c r="K10" i="2"/>
  <c r="L10" i="2"/>
  <c r="I36" i="1"/>
  <c r="R31" i="1"/>
  <c r="I31" i="1" s="1"/>
  <c r="J31" i="1"/>
  <c r="B17" i="1"/>
  <c r="P28" i="1"/>
  <c r="Q29" i="1"/>
  <c r="R30" i="1"/>
  <c r="I30" i="1" s="1"/>
  <c r="J30" i="1"/>
  <c r="B29" i="1"/>
  <c r="B20" i="1"/>
  <c r="T27" i="1"/>
  <c r="U27" i="1" s="1"/>
  <c r="C27" i="1" s="1"/>
  <c r="B28" i="1" s="1"/>
  <c r="V14" i="1"/>
  <c r="D14" i="1" s="1"/>
  <c r="V31" i="1"/>
  <c r="D31" i="1" s="1"/>
  <c r="R37" i="1"/>
  <c r="I37" i="1" s="1"/>
  <c r="R38" i="1"/>
  <c r="I38" i="1" s="1"/>
  <c r="P13" i="1"/>
  <c r="Q12" i="1"/>
  <c r="R6" i="1"/>
  <c r="I6" i="1" s="1"/>
  <c r="R8" i="1"/>
  <c r="I8" i="1" s="1"/>
  <c r="R7" i="1"/>
  <c r="I7" i="1" s="1"/>
  <c r="L38" i="1"/>
  <c r="A20" i="1"/>
  <c r="M11" i="2" l="1"/>
  <c r="Q10" i="1"/>
  <c r="P9" i="1"/>
  <c r="Q9" i="1" s="1"/>
  <c r="Q14" i="2"/>
  <c r="L35" i="1"/>
  <c r="K35" i="1"/>
  <c r="N10" i="2"/>
  <c r="N11" i="2"/>
  <c r="R9" i="1"/>
  <c r="I9" i="1" s="1"/>
  <c r="J9" i="1"/>
  <c r="R29" i="1"/>
  <c r="I29" i="1" s="1"/>
  <c r="J29" i="1"/>
  <c r="K30" i="1" s="1"/>
  <c r="R12" i="1"/>
  <c r="I12" i="1" s="1"/>
  <c r="J12" i="1"/>
  <c r="K12" i="1" s="1"/>
  <c r="Q28" i="1"/>
  <c r="P27" i="1"/>
  <c r="K31" i="1"/>
  <c r="K32" i="1"/>
  <c r="L30" i="1"/>
  <c r="T26" i="1"/>
  <c r="U26" i="1" s="1"/>
  <c r="C26" i="1" s="1"/>
  <c r="V30" i="1"/>
  <c r="D30" i="1" s="1"/>
  <c r="V15" i="1"/>
  <c r="D15" i="1" s="1"/>
  <c r="L36" i="1"/>
  <c r="L34" i="1"/>
  <c r="P14" i="1"/>
  <c r="Q13" i="1"/>
  <c r="L37" i="1"/>
  <c r="A36" i="1"/>
  <c r="A11" i="1"/>
  <c r="L7" i="1"/>
  <c r="L6" i="1"/>
  <c r="R10" i="1" l="1"/>
  <c r="I10" i="1" s="1"/>
  <c r="J10" i="1"/>
  <c r="K11" i="1" s="1"/>
  <c r="R28" i="1"/>
  <c r="I28" i="1" s="1"/>
  <c r="J28" i="1"/>
  <c r="K29" i="1" s="1"/>
  <c r="L9" i="1"/>
  <c r="Q27" i="1"/>
  <c r="P26" i="1"/>
  <c r="R13" i="1"/>
  <c r="I13" i="1" s="1"/>
  <c r="J13" i="1"/>
  <c r="K13" i="1" s="1"/>
  <c r="B27" i="1"/>
  <c r="T25" i="1"/>
  <c r="U25" i="1" s="1"/>
  <c r="C25" i="1" s="1"/>
  <c r="B26" i="1" s="1"/>
  <c r="V16" i="1"/>
  <c r="D16" i="1" s="1"/>
  <c r="Q14" i="1"/>
  <c r="P15" i="1"/>
  <c r="L11" i="1"/>
  <c r="A12" i="1"/>
  <c r="A38" i="1"/>
  <c r="A37" i="1"/>
  <c r="L21" i="1"/>
  <c r="K10" i="1" l="1"/>
  <c r="R27" i="1"/>
  <c r="I27" i="1" s="1"/>
  <c r="J27" i="1"/>
  <c r="K28" i="1" s="1"/>
  <c r="R14" i="1"/>
  <c r="I14" i="1" s="1"/>
  <c r="J14" i="1"/>
  <c r="P25" i="1"/>
  <c r="Q26" i="1"/>
  <c r="T24" i="1"/>
  <c r="U24" i="1" s="1"/>
  <c r="C24" i="1" s="1"/>
  <c r="B25" i="1" s="1"/>
  <c r="V17" i="1"/>
  <c r="D17" i="1" s="1"/>
  <c r="V28" i="1"/>
  <c r="D28" i="1" s="1"/>
  <c r="L33" i="1"/>
  <c r="Q15" i="1"/>
  <c r="P16" i="1"/>
  <c r="A15" i="1"/>
  <c r="A16" i="1"/>
  <c r="A17" i="1"/>
  <c r="A22" i="1"/>
  <c r="A21" i="1"/>
  <c r="L22" i="1"/>
  <c r="L27" i="1" l="1"/>
  <c r="R15" i="1"/>
  <c r="I15" i="1" s="1"/>
  <c r="J15" i="1"/>
  <c r="K15" i="1" s="1"/>
  <c r="K14" i="1"/>
  <c r="L14" i="1"/>
  <c r="R26" i="1"/>
  <c r="I26" i="1" s="1"/>
  <c r="J26" i="1"/>
  <c r="P24" i="1"/>
  <c r="Q25" i="1"/>
  <c r="T23" i="1"/>
  <c r="U23" i="1" s="1"/>
  <c r="C23" i="1" s="1"/>
  <c r="A23" i="1" s="1"/>
  <c r="V27" i="1"/>
  <c r="D27" i="1" s="1"/>
  <c r="V18" i="1"/>
  <c r="D18" i="1" s="1"/>
  <c r="L13" i="1"/>
  <c r="P17" i="1"/>
  <c r="Q16" i="1"/>
  <c r="L28" i="1"/>
  <c r="L15" i="1"/>
  <c r="L10" i="1"/>
  <c r="L12" i="1"/>
  <c r="A13" i="1"/>
  <c r="A18" i="1"/>
  <c r="L8" i="1"/>
  <c r="A34" i="1"/>
  <c r="A24" i="1"/>
  <c r="R25" i="1" l="1"/>
  <c r="I25" i="1" s="1"/>
  <c r="J25" i="1"/>
  <c r="K26" i="1" s="1"/>
  <c r="P23" i="1"/>
  <c r="Q23" i="1" s="1"/>
  <c r="Q24" i="1"/>
  <c r="L26" i="1"/>
  <c r="B24" i="1"/>
  <c r="R16" i="1"/>
  <c r="I16" i="1" s="1"/>
  <c r="J16" i="1"/>
  <c r="K27" i="1"/>
  <c r="V20" i="1"/>
  <c r="D20" i="1" s="1"/>
  <c r="V19" i="1"/>
  <c r="D19" i="1" s="1"/>
  <c r="V26" i="1"/>
  <c r="D26" i="1" s="1"/>
  <c r="A33" i="1"/>
  <c r="L29" i="1"/>
  <c r="Q17" i="1"/>
  <c r="P18" i="1"/>
  <c r="A19" i="1"/>
  <c r="R24" i="1" l="1"/>
  <c r="I24" i="1" s="1"/>
  <c r="J24" i="1"/>
  <c r="R23" i="1"/>
  <c r="I23" i="1" s="1"/>
  <c r="J23" i="1"/>
  <c r="L23" i="1" s="1"/>
  <c r="K25" i="1"/>
  <c r="L25" i="1"/>
  <c r="R17" i="1"/>
  <c r="I17" i="1" s="1"/>
  <c r="J17" i="1"/>
  <c r="K16" i="1"/>
  <c r="L16" i="1"/>
  <c r="V25" i="1"/>
  <c r="D25" i="1" s="1"/>
  <c r="Q18" i="1"/>
  <c r="P19" i="1"/>
  <c r="L32" i="1"/>
  <c r="A25" i="1"/>
  <c r="L31" i="1"/>
  <c r="K24" i="1" l="1"/>
  <c r="L24" i="1"/>
  <c r="K17" i="1"/>
  <c r="L17" i="1"/>
  <c r="R18" i="1"/>
  <c r="I18" i="1" s="1"/>
  <c r="J18" i="1"/>
  <c r="V24" i="1"/>
  <c r="D24" i="1" s="1"/>
  <c r="Q19" i="1"/>
  <c r="P20" i="1"/>
  <c r="Q20" i="1" s="1"/>
  <c r="R21" i="1"/>
  <c r="I21" i="1" s="1"/>
  <c r="A26" i="1"/>
  <c r="R19" i="1" l="1"/>
  <c r="I19" i="1" s="1"/>
  <c r="J19" i="1"/>
  <c r="K18" i="1"/>
  <c r="L18" i="1"/>
  <c r="R20" i="1"/>
  <c r="I20" i="1" s="1"/>
  <c r="J20" i="1"/>
  <c r="V23" i="1"/>
  <c r="D23" i="1" s="1"/>
  <c r="R22" i="1"/>
  <c r="I22" i="1" s="1"/>
  <c r="A27" i="1"/>
  <c r="K20" i="1" l="1"/>
  <c r="L20" i="1"/>
  <c r="K19" i="1"/>
  <c r="L19" i="1"/>
  <c r="A28" i="1"/>
  <c r="A29" i="1" l="1"/>
  <c r="A32" i="1" l="1"/>
  <c r="A31" i="1"/>
</calcChain>
</file>

<file path=xl/sharedStrings.xml><?xml version="1.0" encoding="utf-8"?>
<sst xmlns="http://schemas.openxmlformats.org/spreadsheetml/2006/main" count="228" uniqueCount="72">
  <si>
    <t>SUPERELEVATION TABLE</t>
  </si>
  <si>
    <t>P.I. STATION 2823+17.66</t>
  </si>
  <si>
    <t>DC =</t>
  </si>
  <si>
    <t>LEFT SIDE</t>
  </si>
  <si>
    <t>EDGE ELEVATION</t>
  </si>
  <si>
    <t>TRANSITION RATE</t>
  </si>
  <si>
    <t>ELEVATION CORRECTION</t>
  </si>
  <si>
    <t>WIDTH</t>
  </si>
  <si>
    <t>STATION</t>
  </si>
  <si>
    <t>REMARKS</t>
  </si>
  <si>
    <t>CROSS         SLOPE</t>
  </si>
  <si>
    <t>PROFILE     GRADE</t>
  </si>
  <si>
    <t>CENTERLINE CONTROL</t>
  </si>
  <si>
    <t>RIGHT SIDE</t>
  </si>
  <si>
    <r>
      <t>5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27'</t>
    </r>
  </si>
  <si>
    <t>2821+75</t>
  </si>
  <si>
    <t>2822+00</t>
  </si>
  <si>
    <t>2822+25</t>
  </si>
  <si>
    <t>2822+50</t>
  </si>
  <si>
    <t>2822+75</t>
  </si>
  <si>
    <t>2823+00</t>
  </si>
  <si>
    <t>2823+25</t>
  </si>
  <si>
    <t>2823+50</t>
  </si>
  <si>
    <t>2823+75</t>
  </si>
  <si>
    <t>2824+00</t>
  </si>
  <si>
    <t>2824+25</t>
  </si>
  <si>
    <t>2824+50</t>
  </si>
  <si>
    <t>2824+75</t>
  </si>
  <si>
    <t>2825+00</t>
  </si>
  <si>
    <t>2825+25</t>
  </si>
  <si>
    <t>2825+50</t>
  </si>
  <si>
    <t>2821+50</t>
  </si>
  <si>
    <t>2821+25</t>
  </si>
  <si>
    <t>1/2 LEVEL</t>
  </si>
  <si>
    <t>P.C.</t>
  </si>
  <si>
    <t>F.S.</t>
  </si>
  <si>
    <t>2821+00</t>
  </si>
  <si>
    <t>2820+75</t>
  </si>
  <si>
    <t>2820+50</t>
  </si>
  <si>
    <t>2822+47.05</t>
  </si>
  <si>
    <t>2823+94.08</t>
  </si>
  <si>
    <t>2823+48.18</t>
  </si>
  <si>
    <t>2821+39.82</t>
  </si>
  <si>
    <t>superelevations for 9 FT LANE</t>
  </si>
  <si>
    <t>-</t>
  </si>
  <si>
    <t>2825+75</t>
  </si>
  <si>
    <t>2826+00</t>
  </si>
  <si>
    <t>N.C.</t>
  </si>
  <si>
    <t>R.C.</t>
  </si>
  <si>
    <t>X</t>
  </si>
  <si>
    <t>dX</t>
  </si>
  <si>
    <t>y</t>
  </si>
  <si>
    <t>cross slope</t>
  </si>
  <si>
    <t>2821+01.52</t>
  </si>
  <si>
    <t>2821+78.12</t>
  </si>
  <si>
    <t>2822+93.01</t>
  </si>
  <si>
    <t>2825+01.31</t>
  </si>
  <si>
    <t>2824+63.01</t>
  </si>
  <si>
    <t>2825+39.61</t>
  </si>
  <si>
    <t>LEFT side</t>
  </si>
  <si>
    <t>RIGHT side</t>
  </si>
  <si>
    <t>station</t>
  </si>
  <si>
    <t>MATCH EX.</t>
  </si>
  <si>
    <t>+</t>
  </si>
  <si>
    <t>CROSS                  SLOPE</t>
  </si>
  <si>
    <t>PROFILE           GRADE</t>
  </si>
  <si>
    <t>CROSS                 SLOPE</t>
  </si>
  <si>
    <t>TRANSITION       RATE</t>
  </si>
  <si>
    <t>P.I. STATION N/A</t>
  </si>
  <si>
    <t>N/A</t>
  </si>
  <si>
    <t>N.C. (RT/LT)</t>
  </si>
  <si>
    <t>MATCH EX. (RT)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</si>
</sst>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2" applyNumberFormat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vertical="center" textRotation="90" wrapText="1"/>
    </xf>
    <xf numFmtId="0" fontId="2" fillId="2" borderId="0" xfId="1"/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2" fontId="2" fillId="2" borderId="0" xfId="1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2" fillId="2" borderId="0" xfId="1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0" fontId="2" fillId="2" borderId="0" xfId="1" applyAlignment="1">
      <alignment horizontal="center"/>
    </xf>
    <xf numFmtId="0" fontId="2" fillId="2" borderId="0" xfId="1" applyBorder="1"/>
    <xf numFmtId="0" fontId="3" fillId="3" borderId="0" xfId="2" applyBorder="1"/>
    <xf numFmtId="0" fontId="4" fillId="0" borderId="1" xfId="0" applyFont="1" applyBorder="1" applyAlignment="1">
      <alignment horizontal="center" vertical="center" textRotation="90" wrapText="1"/>
    </xf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right"/>
    </xf>
    <xf numFmtId="0" fontId="0" fillId="0" borderId="13" xfId="0" applyBorder="1"/>
    <xf numFmtId="0" fontId="4" fillId="0" borderId="3" xfId="0" applyFont="1" applyBorder="1" applyAlignment="1">
      <alignment horizontal="center" vertical="center" textRotation="90" wrapText="1"/>
    </xf>
    <xf numFmtId="1" fontId="0" fillId="0" borderId="0" xfId="0" applyNumberFormat="1"/>
    <xf numFmtId="0" fontId="0" fillId="0" borderId="1" xfId="0" quotePrefix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2" fontId="0" fillId="0" borderId="13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0" xfId="0" quotePrefix="1"/>
    <xf numFmtId="165" fontId="0" fillId="0" borderId="0" xfId="0" applyNumberFormat="1" applyAlignment="1">
      <alignment horizontal="center" vertical="center"/>
    </xf>
    <xf numFmtId="164" fontId="0" fillId="0" borderId="1" xfId="0" quotePrefix="1" applyNumberFormat="1" applyBorder="1" applyAlignment="1">
      <alignment horizontal="center" vertical="center"/>
    </xf>
    <xf numFmtId="165" fontId="0" fillId="0" borderId="1" xfId="0" quotePrefix="1" applyNumberForma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2" fontId="0" fillId="0" borderId="1" xfId="0" quotePrefix="1" applyNumberFormat="1" applyBorder="1" applyAlignment="1">
      <alignment horizontal="center" vertical="center"/>
    </xf>
    <xf numFmtId="0" fontId="0" fillId="0" borderId="11" xfId="0" quotePrefix="1" applyBorder="1" applyAlignment="1">
      <alignment horizontal="right" vertical="center"/>
    </xf>
    <xf numFmtId="2" fontId="0" fillId="0" borderId="13" xfId="0" quotePrefix="1" applyNumberFormat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</cellXfs>
  <cellStyles count="3">
    <cellStyle name="Calculation" xfId="2" builtinId="22"/>
    <cellStyle name="Neutral" xfId="1" builtinId="28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1"/>
  <sheetViews>
    <sheetView workbookViewId="0">
      <selection activeCell="K35" sqref="K35"/>
    </sheetView>
  </sheetViews>
  <sheetFormatPr defaultRowHeight="15" x14ac:dyDescent="0.25"/>
  <cols>
    <col min="6" max="6" width="12.5703125" customWidth="1"/>
    <col min="9" max="9" width="9.5703125" bestFit="1" customWidth="1"/>
    <col min="10" max="10" width="10.5703125" bestFit="1" customWidth="1"/>
    <col min="13" max="13" width="10" customWidth="1"/>
  </cols>
  <sheetData>
    <row r="1" spans="1:22" ht="21" x14ac:dyDescent="0.3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22" ht="17.25" x14ac:dyDescent="0.25">
      <c r="A2" s="22"/>
      <c r="E2" s="51" t="s">
        <v>1</v>
      </c>
      <c r="F2" s="52"/>
      <c r="G2" s="53"/>
      <c r="H2" s="27" t="s">
        <v>2</v>
      </c>
      <c r="I2" s="28" t="s">
        <v>14</v>
      </c>
      <c r="M2" s="23"/>
      <c r="Q2" t="s">
        <v>43</v>
      </c>
    </row>
    <row r="3" spans="1:22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</row>
    <row r="4" spans="1:22" ht="32.25" customHeight="1" x14ac:dyDescent="0.25">
      <c r="A4" s="54" t="s">
        <v>3</v>
      </c>
      <c r="B4" s="54"/>
      <c r="C4" s="54"/>
      <c r="D4" s="54"/>
      <c r="E4" s="54"/>
      <c r="F4" s="55" t="s">
        <v>12</v>
      </c>
      <c r="G4" s="55"/>
      <c r="H4" s="54" t="s">
        <v>13</v>
      </c>
      <c r="I4" s="54"/>
      <c r="J4" s="54"/>
      <c r="K4" s="54"/>
      <c r="L4" s="54"/>
      <c r="M4" s="56" t="s">
        <v>9</v>
      </c>
      <c r="O4" s="47" t="s">
        <v>60</v>
      </c>
      <c r="P4" s="47"/>
      <c r="Q4" s="47"/>
      <c r="R4" s="47"/>
      <c r="S4" s="47" t="s">
        <v>59</v>
      </c>
      <c r="T4" s="47"/>
      <c r="U4" s="47"/>
      <c r="V4" s="47"/>
    </row>
    <row r="5" spans="1:22" ht="78" customHeight="1" x14ac:dyDescent="0.25">
      <c r="A5" s="21" t="s">
        <v>4</v>
      </c>
      <c r="B5" s="21" t="s">
        <v>5</v>
      </c>
      <c r="C5" s="21" t="s">
        <v>6</v>
      </c>
      <c r="D5" s="21" t="s">
        <v>10</v>
      </c>
      <c r="E5" s="21" t="s">
        <v>7</v>
      </c>
      <c r="F5" s="21" t="s">
        <v>8</v>
      </c>
      <c r="G5" s="21" t="s">
        <v>11</v>
      </c>
      <c r="H5" s="21" t="s">
        <v>7</v>
      </c>
      <c r="I5" s="21" t="s">
        <v>10</v>
      </c>
      <c r="J5" s="21" t="s">
        <v>6</v>
      </c>
      <c r="K5" s="21" t="s">
        <v>5</v>
      </c>
      <c r="L5" s="21" t="s">
        <v>4</v>
      </c>
      <c r="M5" s="56"/>
      <c r="O5" s="10" t="s">
        <v>50</v>
      </c>
      <c r="P5" s="10" t="s">
        <v>49</v>
      </c>
      <c r="Q5" s="10" t="s">
        <v>51</v>
      </c>
      <c r="R5" s="10" t="s">
        <v>52</v>
      </c>
      <c r="S5" s="10" t="s">
        <v>50</v>
      </c>
      <c r="T5" s="10" t="s">
        <v>49</v>
      </c>
      <c r="U5" s="10" t="s">
        <v>51</v>
      </c>
      <c r="V5" s="10" t="s">
        <v>52</v>
      </c>
    </row>
    <row r="6" spans="1:22" x14ac:dyDescent="0.25">
      <c r="A6" s="3">
        <f t="shared" ref="A6:A8" si="0">G6+C6</f>
        <v>575.71</v>
      </c>
      <c r="B6" s="4" t="s">
        <v>44</v>
      </c>
      <c r="C6" s="3">
        <f>U6</f>
        <v>-0.18</v>
      </c>
      <c r="D6" s="5">
        <f>V6</f>
        <v>-0.02</v>
      </c>
      <c r="E6" s="2">
        <v>9</v>
      </c>
      <c r="F6" s="6" t="s">
        <v>38</v>
      </c>
      <c r="G6" s="7">
        <v>575.89</v>
      </c>
      <c r="H6" s="2">
        <v>9</v>
      </c>
      <c r="I6" s="5">
        <f>R6</f>
        <v>-0.02</v>
      </c>
      <c r="J6" s="3">
        <f>Q6</f>
        <v>-0.18</v>
      </c>
      <c r="K6" s="4" t="s">
        <v>44</v>
      </c>
      <c r="L6" s="3">
        <f t="shared" ref="L6:L7" si="1">G6+J6</f>
        <v>575.71</v>
      </c>
      <c r="M6" s="2"/>
      <c r="O6">
        <v>0</v>
      </c>
      <c r="P6" s="12" t="s">
        <v>44</v>
      </c>
      <c r="Q6" s="13">
        <v>-0.18</v>
      </c>
      <c r="R6" s="15">
        <f t="shared" ref="R6:R10" si="2">Q6/9</f>
        <v>-0.02</v>
      </c>
      <c r="S6">
        <v>0</v>
      </c>
      <c r="T6" s="12" t="s">
        <v>44</v>
      </c>
      <c r="U6" s="13">
        <v>-0.18</v>
      </c>
      <c r="V6" s="15">
        <f t="shared" ref="V6:V10" si="3">U6/9</f>
        <v>-0.02</v>
      </c>
    </row>
    <row r="7" spans="1:22" x14ac:dyDescent="0.25">
      <c r="A7" s="3">
        <f t="shared" si="0"/>
        <v>575.62</v>
      </c>
      <c r="B7" s="4" t="s">
        <v>44</v>
      </c>
      <c r="C7" s="3">
        <f t="shared" ref="C7:C38" si="4">U7</f>
        <v>-0.18</v>
      </c>
      <c r="D7" s="5">
        <f t="shared" ref="D7:D38" si="5">V7</f>
        <v>-0.02</v>
      </c>
      <c r="E7" s="2">
        <v>9</v>
      </c>
      <c r="F7" s="6" t="s">
        <v>37</v>
      </c>
      <c r="G7" s="7">
        <v>575.79999999999995</v>
      </c>
      <c r="H7" s="2">
        <v>9</v>
      </c>
      <c r="I7" s="5">
        <f t="shared" ref="I7:I38" si="6">R7</f>
        <v>-0.02</v>
      </c>
      <c r="J7" s="3">
        <f t="shared" ref="J7:J38" si="7">Q7</f>
        <v>-0.18</v>
      </c>
      <c r="K7" s="4" t="s">
        <v>44</v>
      </c>
      <c r="L7" s="3">
        <f t="shared" si="1"/>
        <v>575.62</v>
      </c>
      <c r="M7" s="2"/>
      <c r="O7">
        <v>25</v>
      </c>
      <c r="P7" s="12" t="s">
        <v>44</v>
      </c>
      <c r="Q7" s="13">
        <v>-0.18</v>
      </c>
      <c r="R7" s="15">
        <f t="shared" si="2"/>
        <v>-0.02</v>
      </c>
      <c r="S7">
        <v>25</v>
      </c>
      <c r="T7" s="12" t="s">
        <v>44</v>
      </c>
      <c r="U7" s="13">
        <v>-0.18</v>
      </c>
      <c r="V7" s="15">
        <f t="shared" si="3"/>
        <v>-0.02</v>
      </c>
    </row>
    <row r="8" spans="1:22" x14ac:dyDescent="0.25">
      <c r="A8" s="3">
        <f t="shared" si="0"/>
        <v>575.55000000000007</v>
      </c>
      <c r="B8" s="4" t="s">
        <v>44</v>
      </c>
      <c r="C8" s="3">
        <f t="shared" si="4"/>
        <v>-0.18</v>
      </c>
      <c r="D8" s="5">
        <f t="shared" si="5"/>
        <v>-0.02</v>
      </c>
      <c r="E8" s="2">
        <v>9</v>
      </c>
      <c r="F8" s="6" t="s">
        <v>36</v>
      </c>
      <c r="G8" s="3">
        <v>575.73</v>
      </c>
      <c r="H8" s="2">
        <v>9</v>
      </c>
      <c r="I8" s="5">
        <f t="shared" si="6"/>
        <v>-0.02</v>
      </c>
      <c r="J8" s="3">
        <f t="shared" si="7"/>
        <v>-0.18</v>
      </c>
      <c r="K8" s="4" t="s">
        <v>44</v>
      </c>
      <c r="L8" s="3">
        <f t="shared" ref="L8:L10" si="8">G8+J8</f>
        <v>575.55000000000007</v>
      </c>
      <c r="M8" s="6"/>
      <c r="O8">
        <v>25</v>
      </c>
      <c r="P8" s="12" t="s">
        <v>44</v>
      </c>
      <c r="Q8" s="13">
        <v>-0.18</v>
      </c>
      <c r="R8" s="15">
        <f t="shared" si="2"/>
        <v>-0.02</v>
      </c>
      <c r="S8">
        <v>25</v>
      </c>
      <c r="T8" s="12" t="s">
        <v>44</v>
      </c>
      <c r="U8" s="13">
        <v>-0.18</v>
      </c>
      <c r="V8" s="15">
        <f t="shared" si="3"/>
        <v>-0.02</v>
      </c>
    </row>
    <row r="9" spans="1:22" x14ac:dyDescent="0.25">
      <c r="A9" s="3">
        <f t="shared" ref="A9" si="9">G9+C9</f>
        <v>575.54000000000008</v>
      </c>
      <c r="B9" s="4" t="s">
        <v>44</v>
      </c>
      <c r="C9" s="3">
        <f t="shared" si="4"/>
        <v>-0.18</v>
      </c>
      <c r="D9" s="5">
        <f t="shared" si="5"/>
        <v>-0.02</v>
      </c>
      <c r="E9" s="2">
        <v>9</v>
      </c>
      <c r="F9" s="6" t="s">
        <v>53</v>
      </c>
      <c r="G9" s="3">
        <v>575.72</v>
      </c>
      <c r="H9" s="2">
        <v>9</v>
      </c>
      <c r="I9" s="5">
        <f t="shared" si="6"/>
        <v>-2.0001111111111112E-2</v>
      </c>
      <c r="J9" s="3">
        <f t="shared" si="7"/>
        <v>-0.18001</v>
      </c>
      <c r="K9" s="4" t="s">
        <v>44</v>
      </c>
      <c r="L9" s="3">
        <f t="shared" ref="L9" si="10">G9+J9</f>
        <v>575.53998999999999</v>
      </c>
      <c r="M9" s="6" t="s">
        <v>47</v>
      </c>
      <c r="O9" s="20">
        <v>1.52</v>
      </c>
      <c r="P9" s="1">
        <f t="shared" ref="P9" si="11">P10-O10</f>
        <v>-38.299999999999997</v>
      </c>
      <c r="Q9" s="13">
        <f t="shared" ref="Q9" si="12">(0.0047)*P9</f>
        <v>-0.18001</v>
      </c>
      <c r="R9" s="15">
        <f t="shared" si="2"/>
        <v>-2.0001111111111112E-2</v>
      </c>
      <c r="S9">
        <v>1.52</v>
      </c>
      <c r="T9" s="12" t="s">
        <v>44</v>
      </c>
      <c r="U9" s="13">
        <v>-0.18</v>
      </c>
      <c r="V9" s="15">
        <f t="shared" si="3"/>
        <v>-0.02</v>
      </c>
    </row>
    <row r="10" spans="1:22" x14ac:dyDescent="0.25">
      <c r="A10" s="3">
        <f>G10+C10</f>
        <v>575.5</v>
      </c>
      <c r="B10" s="8" t="s">
        <v>44</v>
      </c>
      <c r="C10" s="3">
        <f t="shared" si="4"/>
        <v>-0.18</v>
      </c>
      <c r="D10" s="5">
        <f t="shared" si="5"/>
        <v>-0.02</v>
      </c>
      <c r="E10" s="2">
        <v>9</v>
      </c>
      <c r="F10" s="6" t="s">
        <v>32</v>
      </c>
      <c r="G10" s="3">
        <v>575.67999999999995</v>
      </c>
      <c r="H10" s="2">
        <v>9</v>
      </c>
      <c r="I10" s="5">
        <f t="shared" si="6"/>
        <v>-7.7393333333333342E-3</v>
      </c>
      <c r="J10" s="3">
        <f t="shared" si="7"/>
        <v>-6.9654000000000008E-2</v>
      </c>
      <c r="K10" s="9">
        <f>O10/(J10-J9)</f>
        <v>212.76595744680853</v>
      </c>
      <c r="L10" s="3">
        <f t="shared" si="8"/>
        <v>575.61034599999994</v>
      </c>
      <c r="M10" s="6"/>
      <c r="O10">
        <v>23.48</v>
      </c>
      <c r="P10" s="1">
        <f>P11-O11</f>
        <v>-14.82</v>
      </c>
      <c r="Q10" s="13">
        <f>(0.0047)*P10</f>
        <v>-6.9654000000000008E-2</v>
      </c>
      <c r="R10" s="15">
        <f t="shared" si="2"/>
        <v>-7.7393333333333342E-3</v>
      </c>
      <c r="S10">
        <v>23.48</v>
      </c>
      <c r="T10" s="12" t="s">
        <v>44</v>
      </c>
      <c r="U10" s="13">
        <v>-0.18</v>
      </c>
      <c r="V10" s="15">
        <f t="shared" si="3"/>
        <v>-0.02</v>
      </c>
    </row>
    <row r="11" spans="1:22" x14ac:dyDescent="0.25">
      <c r="A11" s="3">
        <f>G11+C11</f>
        <v>575.49</v>
      </c>
      <c r="B11" s="8" t="s">
        <v>44</v>
      </c>
      <c r="C11" s="3">
        <f t="shared" si="4"/>
        <v>-0.18</v>
      </c>
      <c r="D11" s="5">
        <f t="shared" si="5"/>
        <v>-0.02</v>
      </c>
      <c r="E11" s="2">
        <v>9</v>
      </c>
      <c r="F11" s="6" t="s">
        <v>42</v>
      </c>
      <c r="G11" s="3">
        <v>575.66999999999996</v>
      </c>
      <c r="H11" s="2">
        <v>9</v>
      </c>
      <c r="I11" s="5">
        <f t="shared" si="6"/>
        <v>0</v>
      </c>
      <c r="J11" s="3">
        <f t="shared" si="7"/>
        <v>0</v>
      </c>
      <c r="K11" s="9">
        <f t="shared" ref="K11:K20" si="13">O11/(J11-J10)</f>
        <v>212.7659574468085</v>
      </c>
      <c r="L11" s="3">
        <f t="shared" ref="L11:L12" si="14">G11+J11</f>
        <v>575.66999999999996</v>
      </c>
      <c r="M11" s="6" t="s">
        <v>33</v>
      </c>
      <c r="O11" s="19">
        <f>39.82-25</f>
        <v>14.82</v>
      </c>
      <c r="P11" s="14">
        <v>0</v>
      </c>
      <c r="Q11" s="14">
        <f>(0.0047)*P11</f>
        <v>0</v>
      </c>
      <c r="R11" s="16">
        <f>Q11/9</f>
        <v>0</v>
      </c>
      <c r="S11">
        <f>39.82-25</f>
        <v>14.82</v>
      </c>
      <c r="T11" s="12" t="s">
        <v>44</v>
      </c>
      <c r="U11" s="13">
        <v>-0.18</v>
      </c>
      <c r="V11" s="15">
        <f>U11/9</f>
        <v>-0.02</v>
      </c>
    </row>
    <row r="12" spans="1:22" x14ac:dyDescent="0.25">
      <c r="A12" s="3">
        <f t="shared" ref="A12:A22" si="15">G12+C12</f>
        <v>575.48</v>
      </c>
      <c r="B12" s="8" t="s">
        <v>44</v>
      </c>
      <c r="C12" s="3">
        <f t="shared" si="4"/>
        <v>-0.18</v>
      </c>
      <c r="D12" s="5">
        <f t="shared" si="5"/>
        <v>-0.02</v>
      </c>
      <c r="E12" s="2">
        <v>9</v>
      </c>
      <c r="F12" s="6" t="s">
        <v>31</v>
      </c>
      <c r="G12" s="3">
        <v>575.66</v>
      </c>
      <c r="H12" s="2">
        <v>9</v>
      </c>
      <c r="I12" s="5">
        <f t="shared" si="6"/>
        <v>5.3162222222222222E-3</v>
      </c>
      <c r="J12" s="3">
        <f t="shared" si="7"/>
        <v>4.7846E-2</v>
      </c>
      <c r="K12" s="9">
        <f t="shared" si="13"/>
        <v>212.7659574468085</v>
      </c>
      <c r="L12" s="3">
        <f t="shared" si="14"/>
        <v>575.70784600000002</v>
      </c>
      <c r="M12" s="6"/>
      <c r="O12">
        <v>10.18</v>
      </c>
      <c r="P12" s="1">
        <f t="shared" ref="P12:P14" si="16">P11+O12</f>
        <v>10.18</v>
      </c>
      <c r="Q12" s="13">
        <f>(0.0047)*P12</f>
        <v>4.7846E-2</v>
      </c>
      <c r="R12" s="15">
        <f t="shared" ref="R12:R14" si="17">Q12/9</f>
        <v>5.3162222222222222E-3</v>
      </c>
      <c r="S12">
        <v>10.18</v>
      </c>
      <c r="T12" s="12" t="s">
        <v>44</v>
      </c>
      <c r="U12" s="13">
        <v>-0.18</v>
      </c>
      <c r="V12" s="15">
        <f t="shared" ref="V12:V32" si="18">U12/9</f>
        <v>-0.02</v>
      </c>
    </row>
    <row r="13" spans="1:22" x14ac:dyDescent="0.25">
      <c r="A13" s="3">
        <f t="shared" si="15"/>
        <v>575.5</v>
      </c>
      <c r="B13" s="8" t="s">
        <v>44</v>
      </c>
      <c r="C13" s="3">
        <f t="shared" si="4"/>
        <v>-0.18</v>
      </c>
      <c r="D13" s="5">
        <f t="shared" si="5"/>
        <v>-0.02</v>
      </c>
      <c r="E13" s="2">
        <v>9</v>
      </c>
      <c r="F13" s="6" t="s">
        <v>15</v>
      </c>
      <c r="G13" s="3">
        <v>575.67999999999995</v>
      </c>
      <c r="H13" s="2">
        <v>9</v>
      </c>
      <c r="I13" s="5">
        <f t="shared" si="6"/>
        <v>1.8371777777777779E-2</v>
      </c>
      <c r="J13" s="3">
        <f t="shared" si="7"/>
        <v>0.16534599999999999</v>
      </c>
      <c r="K13" s="9">
        <f t="shared" si="13"/>
        <v>212.76595744680853</v>
      </c>
      <c r="L13" s="3">
        <f t="shared" ref="L13:L16" si="19">G13+J13</f>
        <v>575.84534599999995</v>
      </c>
      <c r="M13" s="6"/>
      <c r="O13">
        <v>25</v>
      </c>
      <c r="P13" s="1">
        <f t="shared" si="16"/>
        <v>35.18</v>
      </c>
      <c r="Q13" s="13">
        <f t="shared" ref="Q13:Q20" si="20">(0.0047)*P13</f>
        <v>0.16534599999999999</v>
      </c>
      <c r="R13" s="15">
        <f t="shared" si="17"/>
        <v>1.8371777777777779E-2</v>
      </c>
      <c r="S13">
        <v>25</v>
      </c>
      <c r="T13" s="12" t="s">
        <v>44</v>
      </c>
      <c r="U13" s="13">
        <v>-0.18</v>
      </c>
      <c r="V13" s="15">
        <f t="shared" si="18"/>
        <v>-0.02</v>
      </c>
    </row>
    <row r="14" spans="1:22" x14ac:dyDescent="0.25">
      <c r="A14" s="3">
        <f t="shared" ref="A14" si="21">G14+C14</f>
        <v>575.49998999999991</v>
      </c>
      <c r="B14" s="8" t="s">
        <v>44</v>
      </c>
      <c r="C14" s="3">
        <f t="shared" si="4"/>
        <v>-0.18001</v>
      </c>
      <c r="D14" s="5">
        <f t="shared" si="5"/>
        <v>-2.0001111111111112E-2</v>
      </c>
      <c r="E14" s="2">
        <v>9</v>
      </c>
      <c r="F14" s="6" t="s">
        <v>54</v>
      </c>
      <c r="G14" s="3">
        <v>575.67999999999995</v>
      </c>
      <c r="H14" s="2">
        <v>9</v>
      </c>
      <c r="I14" s="5">
        <f t="shared" si="6"/>
        <v>2.0001111111111112E-2</v>
      </c>
      <c r="J14" s="3">
        <f t="shared" si="7"/>
        <v>0.18001</v>
      </c>
      <c r="K14" s="9">
        <f t="shared" si="13"/>
        <v>212.76595744680836</v>
      </c>
      <c r="L14" s="3">
        <f t="shared" ref="L14" si="22">G14+J14</f>
        <v>575.86000999999999</v>
      </c>
      <c r="M14" s="6" t="s">
        <v>48</v>
      </c>
      <c r="O14" s="20">
        <v>3.12</v>
      </c>
      <c r="P14" s="1">
        <f t="shared" si="16"/>
        <v>38.299999999999997</v>
      </c>
      <c r="Q14" s="13">
        <f t="shared" si="20"/>
        <v>0.18001</v>
      </c>
      <c r="R14" s="15">
        <f t="shared" si="17"/>
        <v>2.0001111111111112E-2</v>
      </c>
      <c r="S14" s="19">
        <v>3.12</v>
      </c>
      <c r="T14" s="18">
        <v>0</v>
      </c>
      <c r="U14" s="14">
        <f>(0.0047)*T14-0.18001</f>
        <v>-0.18001</v>
      </c>
      <c r="V14" s="16">
        <f t="shared" si="18"/>
        <v>-2.0001111111111112E-2</v>
      </c>
    </row>
    <row r="15" spans="1:22" x14ac:dyDescent="0.25">
      <c r="A15" s="3">
        <f t="shared" si="15"/>
        <v>575.43715400000008</v>
      </c>
      <c r="B15" s="9">
        <f>S15/(C15-C14)</f>
        <v>-212.76595744680853</v>
      </c>
      <c r="C15" s="3">
        <f t="shared" si="4"/>
        <v>-0.28284599999999999</v>
      </c>
      <c r="D15" s="5">
        <f t="shared" si="5"/>
        <v>-3.1427333333333335E-2</v>
      </c>
      <c r="E15" s="2">
        <v>9</v>
      </c>
      <c r="F15" s="6" t="s">
        <v>16</v>
      </c>
      <c r="G15" s="3">
        <v>575.72</v>
      </c>
      <c r="H15" s="2">
        <v>9</v>
      </c>
      <c r="I15" s="5">
        <f t="shared" si="6"/>
        <v>3.1427333333333335E-2</v>
      </c>
      <c r="J15" s="3">
        <f t="shared" si="7"/>
        <v>0.28284599999999999</v>
      </c>
      <c r="K15" s="9">
        <f t="shared" si="13"/>
        <v>212.76595744680853</v>
      </c>
      <c r="L15" s="3">
        <f t="shared" si="19"/>
        <v>576.00284599999998</v>
      </c>
      <c r="M15" s="6"/>
      <c r="O15">
        <v>21.88</v>
      </c>
      <c r="P15" s="1">
        <f t="shared" ref="P15" si="23">P14+O15</f>
        <v>60.179999999999993</v>
      </c>
      <c r="Q15" s="13">
        <f t="shared" si="20"/>
        <v>0.28284599999999999</v>
      </c>
      <c r="R15" s="15">
        <f t="shared" ref="R15" si="24">Q15/9</f>
        <v>3.1427333333333335E-2</v>
      </c>
      <c r="S15">
        <v>21.88</v>
      </c>
      <c r="T15" s="1">
        <f>T14-S15</f>
        <v>-21.88</v>
      </c>
      <c r="U15" s="13">
        <f>(0.0047)*T15-0.18001</f>
        <v>-0.28284599999999999</v>
      </c>
      <c r="V15" s="15">
        <f t="shared" si="18"/>
        <v>-3.1427333333333335E-2</v>
      </c>
    </row>
    <row r="16" spans="1:22" x14ac:dyDescent="0.25">
      <c r="A16" s="3">
        <f t="shared" si="15"/>
        <v>575.38965399999995</v>
      </c>
      <c r="B16" s="9">
        <f t="shared" ref="B16:B30" si="25">S16/(C16-C15)</f>
        <v>-212.76595744680853</v>
      </c>
      <c r="C16" s="3">
        <f t="shared" si="4"/>
        <v>-0.40034599999999998</v>
      </c>
      <c r="D16" s="5">
        <f t="shared" si="5"/>
        <v>-4.4482888888888884E-2</v>
      </c>
      <c r="E16" s="2">
        <v>9</v>
      </c>
      <c r="F16" s="6" t="s">
        <v>17</v>
      </c>
      <c r="G16" s="3">
        <v>575.79</v>
      </c>
      <c r="H16" s="2">
        <v>9</v>
      </c>
      <c r="I16" s="5">
        <f t="shared" si="6"/>
        <v>4.4482888888888884E-2</v>
      </c>
      <c r="J16" s="3">
        <f t="shared" si="7"/>
        <v>0.40034599999999998</v>
      </c>
      <c r="K16" s="9">
        <f t="shared" si="13"/>
        <v>212.76595744680853</v>
      </c>
      <c r="L16" s="3">
        <f t="shared" si="19"/>
        <v>576.19034599999998</v>
      </c>
      <c r="M16" s="6"/>
      <c r="O16">
        <v>25</v>
      </c>
      <c r="P16" s="1">
        <f t="shared" ref="P16:P20" si="26">P15+O16</f>
        <v>85.179999999999993</v>
      </c>
      <c r="Q16" s="13">
        <f t="shared" si="20"/>
        <v>0.40034599999999998</v>
      </c>
      <c r="R16" s="15">
        <f t="shared" ref="R16:R31" si="27">Q16/9</f>
        <v>4.4482888888888884E-2</v>
      </c>
      <c r="S16">
        <v>25</v>
      </c>
      <c r="T16" s="1">
        <f t="shared" ref="T16:T20" si="28">T15-S16</f>
        <v>-46.879999999999995</v>
      </c>
      <c r="U16" s="13">
        <f t="shared" ref="U16:U20" si="29">(0.0047)*T16-0.18001</f>
        <v>-0.40034599999999998</v>
      </c>
      <c r="V16" s="15">
        <f t="shared" si="18"/>
        <v>-4.4482888888888884E-2</v>
      </c>
    </row>
    <row r="17" spans="1:22" x14ac:dyDescent="0.25">
      <c r="A17" s="3">
        <f t="shared" si="15"/>
        <v>575.38601900000003</v>
      </c>
      <c r="B17" s="9">
        <f t="shared" si="25"/>
        <v>-212.76595744680844</v>
      </c>
      <c r="C17" s="3">
        <f t="shared" si="4"/>
        <v>-0.50398100000000001</v>
      </c>
      <c r="D17" s="5">
        <f t="shared" si="5"/>
        <v>-5.5997888888888889E-2</v>
      </c>
      <c r="E17" s="2">
        <v>9</v>
      </c>
      <c r="F17" s="6" t="s">
        <v>39</v>
      </c>
      <c r="G17" s="3">
        <v>575.89</v>
      </c>
      <c r="H17" s="2">
        <v>9</v>
      </c>
      <c r="I17" s="5">
        <f t="shared" si="6"/>
        <v>5.5997888888888889E-2</v>
      </c>
      <c r="J17" s="3">
        <f t="shared" si="7"/>
        <v>0.50398100000000001</v>
      </c>
      <c r="K17" s="9">
        <f t="shared" si="13"/>
        <v>212.76595744680844</v>
      </c>
      <c r="L17" s="3">
        <f>G17+J17</f>
        <v>576.39398099999994</v>
      </c>
      <c r="M17" s="6" t="s">
        <v>34</v>
      </c>
      <c r="O17">
        <v>22.05</v>
      </c>
      <c r="P17" s="1">
        <f t="shared" si="26"/>
        <v>107.22999999999999</v>
      </c>
      <c r="Q17" s="13">
        <f t="shared" si="20"/>
        <v>0.50398100000000001</v>
      </c>
      <c r="R17" s="15">
        <f t="shared" si="27"/>
        <v>5.5997888888888889E-2</v>
      </c>
      <c r="S17">
        <v>22.05</v>
      </c>
      <c r="T17" s="1">
        <f t="shared" si="28"/>
        <v>-68.929999999999993</v>
      </c>
      <c r="U17" s="13">
        <f t="shared" si="29"/>
        <v>-0.50398100000000001</v>
      </c>
      <c r="V17" s="15">
        <f t="shared" si="18"/>
        <v>-5.5997888888888889E-2</v>
      </c>
    </row>
    <row r="18" spans="1:22" x14ac:dyDescent="0.25">
      <c r="A18" s="3">
        <f t="shared" si="15"/>
        <v>575.38215400000001</v>
      </c>
      <c r="B18" s="9">
        <f t="shared" si="25"/>
        <v>-212.76595744680827</v>
      </c>
      <c r="C18" s="3">
        <f t="shared" si="4"/>
        <v>-0.51784600000000003</v>
      </c>
      <c r="D18" s="5">
        <f t="shared" si="5"/>
        <v>-5.7538444444444448E-2</v>
      </c>
      <c r="E18" s="2">
        <v>9</v>
      </c>
      <c r="F18" s="6" t="s">
        <v>18</v>
      </c>
      <c r="G18" s="3">
        <v>575.9</v>
      </c>
      <c r="H18" s="2">
        <v>9</v>
      </c>
      <c r="I18" s="5">
        <f t="shared" si="6"/>
        <v>5.7538444444444448E-2</v>
      </c>
      <c r="J18" s="3">
        <f t="shared" si="7"/>
        <v>0.51784600000000003</v>
      </c>
      <c r="K18" s="9">
        <f t="shared" si="13"/>
        <v>212.76595744680827</v>
      </c>
      <c r="L18" s="3">
        <f t="shared" ref="L18:L21" si="30">G18+J18</f>
        <v>576.41784599999994</v>
      </c>
      <c r="M18" s="6"/>
      <c r="O18">
        <v>2.95</v>
      </c>
      <c r="P18" s="1">
        <f t="shared" si="26"/>
        <v>110.17999999999999</v>
      </c>
      <c r="Q18" s="13">
        <f t="shared" si="20"/>
        <v>0.51784600000000003</v>
      </c>
      <c r="R18" s="15">
        <f t="shared" si="27"/>
        <v>5.7538444444444448E-2</v>
      </c>
      <c r="S18">
        <v>2.95</v>
      </c>
      <c r="T18" s="1">
        <f t="shared" si="28"/>
        <v>-71.88</v>
      </c>
      <c r="U18" s="13">
        <f t="shared" si="29"/>
        <v>-0.51784600000000003</v>
      </c>
      <c r="V18" s="15">
        <f t="shared" si="18"/>
        <v>-5.7538444444444448E-2</v>
      </c>
    </row>
    <row r="19" spans="1:22" x14ac:dyDescent="0.25">
      <c r="A19" s="3">
        <f t="shared" si="15"/>
        <v>575.39465399999995</v>
      </c>
      <c r="B19" s="9">
        <f t="shared" si="25"/>
        <v>-212.76595744680861</v>
      </c>
      <c r="C19" s="3">
        <f t="shared" si="4"/>
        <v>-0.63534599999999997</v>
      </c>
      <c r="D19" s="5">
        <f t="shared" si="5"/>
        <v>-7.059399999999999E-2</v>
      </c>
      <c r="E19" s="2">
        <v>9</v>
      </c>
      <c r="F19" s="6" t="s">
        <v>19</v>
      </c>
      <c r="G19" s="3">
        <v>576.03</v>
      </c>
      <c r="H19" s="2">
        <v>9</v>
      </c>
      <c r="I19" s="5">
        <f t="shared" si="6"/>
        <v>7.0594000000000004E-2</v>
      </c>
      <c r="J19" s="3">
        <f t="shared" si="7"/>
        <v>0.63534600000000008</v>
      </c>
      <c r="K19" s="9">
        <f t="shared" si="13"/>
        <v>212.76595744680841</v>
      </c>
      <c r="L19" s="3">
        <f t="shared" si="30"/>
        <v>576.665346</v>
      </c>
      <c r="M19" s="6"/>
      <c r="O19">
        <v>25</v>
      </c>
      <c r="P19" s="1">
        <f t="shared" si="26"/>
        <v>135.18</v>
      </c>
      <c r="Q19" s="13">
        <f t="shared" si="20"/>
        <v>0.63534600000000008</v>
      </c>
      <c r="R19" s="15">
        <f t="shared" si="27"/>
        <v>7.0594000000000004E-2</v>
      </c>
      <c r="S19">
        <v>25</v>
      </c>
      <c r="T19" s="1">
        <f t="shared" si="28"/>
        <v>-96.88</v>
      </c>
      <c r="U19" s="13">
        <f t="shared" si="29"/>
        <v>-0.63534599999999997</v>
      </c>
      <c r="V19" s="15">
        <f t="shared" si="18"/>
        <v>-7.059399999999999E-2</v>
      </c>
    </row>
    <row r="20" spans="1:22" x14ac:dyDescent="0.25">
      <c r="A20" s="3">
        <f t="shared" ref="A20" si="31">G20+C20</f>
        <v>575.43000699999993</v>
      </c>
      <c r="B20" s="9">
        <f t="shared" si="25"/>
        <v>-212.76595744680847</v>
      </c>
      <c r="C20" s="3">
        <f t="shared" si="4"/>
        <v>-0.71999299999999999</v>
      </c>
      <c r="D20" s="5">
        <f t="shared" si="5"/>
        <v>-7.9999222222222222E-2</v>
      </c>
      <c r="E20" s="2">
        <v>9</v>
      </c>
      <c r="F20" s="6" t="s">
        <v>55</v>
      </c>
      <c r="G20" s="3">
        <v>576.15</v>
      </c>
      <c r="H20" s="2">
        <v>9</v>
      </c>
      <c r="I20" s="5">
        <f t="shared" si="6"/>
        <v>7.9999222222222222E-2</v>
      </c>
      <c r="J20" s="3">
        <f t="shared" si="7"/>
        <v>0.71999299999999999</v>
      </c>
      <c r="K20" s="9">
        <f t="shared" si="13"/>
        <v>212.76595744680873</v>
      </c>
      <c r="L20" s="3">
        <f t="shared" ref="L20" si="32">G20+J20</f>
        <v>576.86999300000002</v>
      </c>
      <c r="M20" s="6" t="s">
        <v>35</v>
      </c>
      <c r="O20">
        <v>18.010000000000002</v>
      </c>
      <c r="P20" s="1">
        <f t="shared" si="26"/>
        <v>153.19</v>
      </c>
      <c r="Q20" s="13">
        <f t="shared" si="20"/>
        <v>0.71999299999999999</v>
      </c>
      <c r="R20" s="15">
        <f t="shared" si="27"/>
        <v>7.9999222222222222E-2</v>
      </c>
      <c r="S20">
        <v>18.010000000000002</v>
      </c>
      <c r="T20" s="1">
        <f t="shared" si="28"/>
        <v>-114.89</v>
      </c>
      <c r="U20" s="13">
        <f t="shared" si="29"/>
        <v>-0.71999299999999999</v>
      </c>
      <c r="V20" s="15">
        <f t="shared" si="18"/>
        <v>-7.9999222222222222E-2</v>
      </c>
    </row>
    <row r="21" spans="1:22" x14ac:dyDescent="0.25">
      <c r="A21" s="3">
        <f t="shared" si="15"/>
        <v>575.48</v>
      </c>
      <c r="B21" s="8" t="s">
        <v>44</v>
      </c>
      <c r="C21" s="3">
        <f t="shared" si="4"/>
        <v>-0.72</v>
      </c>
      <c r="D21" s="5">
        <f t="shared" si="5"/>
        <v>-0.08</v>
      </c>
      <c r="E21" s="2">
        <v>9</v>
      </c>
      <c r="F21" s="6" t="s">
        <v>20</v>
      </c>
      <c r="G21" s="3">
        <v>576.20000000000005</v>
      </c>
      <c r="H21" s="2">
        <v>9</v>
      </c>
      <c r="I21" s="5">
        <f t="shared" si="6"/>
        <v>0.08</v>
      </c>
      <c r="J21" s="3">
        <f t="shared" si="7"/>
        <v>0.72</v>
      </c>
      <c r="K21" s="8" t="s">
        <v>44</v>
      </c>
      <c r="L21" s="3">
        <f t="shared" si="30"/>
        <v>576.92000000000007</v>
      </c>
      <c r="M21" s="6"/>
      <c r="P21" s="12" t="s">
        <v>44</v>
      </c>
      <c r="Q21" s="13">
        <v>0.72</v>
      </c>
      <c r="R21" s="15">
        <f t="shared" si="27"/>
        <v>0.08</v>
      </c>
      <c r="T21" s="12" t="s">
        <v>44</v>
      </c>
      <c r="U21" s="13">
        <v>-0.72</v>
      </c>
      <c r="V21" s="15">
        <f t="shared" si="18"/>
        <v>-0.08</v>
      </c>
    </row>
    <row r="22" spans="1:22" x14ac:dyDescent="0.25">
      <c r="A22" s="3">
        <f t="shared" si="15"/>
        <v>575.66999999999996</v>
      </c>
      <c r="B22" s="8" t="s">
        <v>44</v>
      </c>
      <c r="C22" s="3">
        <f t="shared" si="4"/>
        <v>-0.72</v>
      </c>
      <c r="D22" s="5">
        <f t="shared" si="5"/>
        <v>-0.08</v>
      </c>
      <c r="E22" s="2">
        <v>9</v>
      </c>
      <c r="F22" s="6" t="s">
        <v>21</v>
      </c>
      <c r="G22" s="3">
        <v>576.39</v>
      </c>
      <c r="H22" s="2">
        <v>9</v>
      </c>
      <c r="I22" s="5">
        <f t="shared" si="6"/>
        <v>0.08</v>
      </c>
      <c r="J22" s="3">
        <f t="shared" si="7"/>
        <v>0.72</v>
      </c>
      <c r="K22" s="8" t="s">
        <v>44</v>
      </c>
      <c r="L22" s="3">
        <f t="shared" ref="L22:L23" si="33">G22+J22</f>
        <v>577.11</v>
      </c>
      <c r="M22" s="6"/>
      <c r="P22" s="12" t="s">
        <v>44</v>
      </c>
      <c r="Q22" s="13">
        <v>0.72</v>
      </c>
      <c r="R22" s="15">
        <f t="shared" si="27"/>
        <v>0.08</v>
      </c>
      <c r="T22" s="12" t="s">
        <v>44</v>
      </c>
      <c r="U22" s="13">
        <v>-0.72</v>
      </c>
      <c r="V22" s="15">
        <f t="shared" si="18"/>
        <v>-0.08</v>
      </c>
    </row>
    <row r="23" spans="1:22" x14ac:dyDescent="0.25">
      <c r="A23" s="3">
        <f t="shared" ref="A23" si="34">G23+C23</f>
        <v>575.86028900000008</v>
      </c>
      <c r="B23" s="8" t="s">
        <v>44</v>
      </c>
      <c r="C23" s="3">
        <f t="shared" si="4"/>
        <v>-0.71971099999999999</v>
      </c>
      <c r="D23" s="5">
        <f t="shared" si="5"/>
        <v>-7.9967888888888894E-2</v>
      </c>
      <c r="E23" s="2">
        <v>9</v>
      </c>
      <c r="F23" s="6" t="s">
        <v>41</v>
      </c>
      <c r="G23" s="3">
        <v>576.58000000000004</v>
      </c>
      <c r="H23" s="2">
        <v>9</v>
      </c>
      <c r="I23" s="5">
        <f t="shared" si="6"/>
        <v>7.9967888888888894E-2</v>
      </c>
      <c r="J23" s="3">
        <f t="shared" si="7"/>
        <v>0.71971099999999999</v>
      </c>
      <c r="K23" s="8" t="s">
        <v>44</v>
      </c>
      <c r="L23" s="3">
        <f t="shared" si="33"/>
        <v>577.299711</v>
      </c>
      <c r="M23" s="6" t="s">
        <v>35</v>
      </c>
      <c r="O23">
        <v>23.18</v>
      </c>
      <c r="P23" s="1">
        <f t="shared" ref="P23:P31" si="35">P24+O24</f>
        <v>153.13</v>
      </c>
      <c r="Q23" s="13">
        <f t="shared" ref="Q23:Q31" si="36">(0.0047)*P23</f>
        <v>0.71971099999999999</v>
      </c>
      <c r="R23" s="15">
        <f t="shared" si="27"/>
        <v>7.9967888888888894E-2</v>
      </c>
      <c r="S23">
        <v>23.18</v>
      </c>
      <c r="T23" s="1">
        <f t="shared" ref="T23:T28" si="37">T24-S24</f>
        <v>-114.82999999999998</v>
      </c>
      <c r="U23" s="13">
        <f t="shared" ref="U23:U28" si="38">(0.0047)*T23-0.18001</f>
        <v>-0.71971099999999999</v>
      </c>
      <c r="V23" s="15">
        <f t="shared" si="18"/>
        <v>-7.9967888888888894E-2</v>
      </c>
    </row>
    <row r="24" spans="1:22" x14ac:dyDescent="0.25">
      <c r="A24" s="3">
        <f t="shared" ref="A24" si="39">G24+C24</f>
        <v>575.87884300000007</v>
      </c>
      <c r="B24" s="9">
        <f t="shared" si="25"/>
        <v>212.76595744680699</v>
      </c>
      <c r="C24" s="3">
        <f t="shared" si="4"/>
        <v>-0.71115699999999993</v>
      </c>
      <c r="D24" s="5">
        <f t="shared" si="5"/>
        <v>-7.9017444444444432E-2</v>
      </c>
      <c r="E24" s="2">
        <v>9</v>
      </c>
      <c r="F24" s="6" t="s">
        <v>22</v>
      </c>
      <c r="G24" s="3">
        <v>576.59</v>
      </c>
      <c r="H24" s="2">
        <v>9</v>
      </c>
      <c r="I24" s="5">
        <f t="shared" si="6"/>
        <v>7.9017444444444446E-2</v>
      </c>
      <c r="J24" s="3">
        <f t="shared" si="7"/>
        <v>0.71115700000000004</v>
      </c>
      <c r="K24" s="9">
        <f>O24/(J24-J23)</f>
        <v>-212.76595744680975</v>
      </c>
      <c r="L24" s="3">
        <f t="shared" ref="L24" si="40">G24+J24</f>
        <v>577.30115699999999</v>
      </c>
      <c r="M24" s="6"/>
      <c r="O24">
        <v>1.82</v>
      </c>
      <c r="P24" s="1">
        <f t="shared" si="35"/>
        <v>151.31</v>
      </c>
      <c r="Q24" s="13">
        <f t="shared" si="36"/>
        <v>0.71115700000000004</v>
      </c>
      <c r="R24" s="15">
        <f t="shared" si="27"/>
        <v>7.9017444444444446E-2</v>
      </c>
      <c r="S24">
        <v>1.82</v>
      </c>
      <c r="T24" s="1">
        <f t="shared" si="37"/>
        <v>-113.00999999999999</v>
      </c>
      <c r="U24" s="13">
        <f t="shared" si="38"/>
        <v>-0.71115699999999993</v>
      </c>
      <c r="V24" s="15">
        <f t="shared" si="18"/>
        <v>-7.9017444444444432E-2</v>
      </c>
    </row>
    <row r="25" spans="1:22" x14ac:dyDescent="0.25">
      <c r="A25" s="3">
        <f t="shared" ref="A25:A38" si="41">G25+C25</f>
        <v>576.20634299999995</v>
      </c>
      <c r="B25" s="9">
        <f t="shared" si="25"/>
        <v>212.76595744680861</v>
      </c>
      <c r="C25" s="3">
        <f t="shared" si="4"/>
        <v>-0.59365699999999999</v>
      </c>
      <c r="D25" s="5">
        <f t="shared" si="5"/>
        <v>-6.5961888888888889E-2</v>
      </c>
      <c r="E25" s="2">
        <v>9</v>
      </c>
      <c r="F25" s="6" t="s">
        <v>23</v>
      </c>
      <c r="G25" s="3">
        <v>576.79999999999995</v>
      </c>
      <c r="H25" s="2">
        <v>9</v>
      </c>
      <c r="I25" s="5">
        <f t="shared" si="6"/>
        <v>6.5961888888888889E-2</v>
      </c>
      <c r="J25" s="3">
        <f t="shared" si="7"/>
        <v>0.59365699999999999</v>
      </c>
      <c r="K25" s="9">
        <f t="shared" ref="K25:K34" si="42">O25/(J25-J24)</f>
        <v>-212.76595744680841</v>
      </c>
      <c r="L25" s="3">
        <f t="shared" ref="L25:L38" si="43">G25+J25</f>
        <v>577.39365699999996</v>
      </c>
      <c r="M25" s="6"/>
      <c r="O25">
        <v>25</v>
      </c>
      <c r="P25" s="1">
        <f t="shared" si="35"/>
        <v>126.31</v>
      </c>
      <c r="Q25" s="13">
        <f t="shared" si="36"/>
        <v>0.59365699999999999</v>
      </c>
      <c r="R25" s="15">
        <f t="shared" si="27"/>
        <v>6.5961888888888889E-2</v>
      </c>
      <c r="S25">
        <v>25</v>
      </c>
      <c r="T25" s="1">
        <f t="shared" si="37"/>
        <v>-88.009999999999991</v>
      </c>
      <c r="U25" s="13">
        <f t="shared" si="38"/>
        <v>-0.59365699999999999</v>
      </c>
      <c r="V25" s="15">
        <f t="shared" si="18"/>
        <v>-6.5961888888888889E-2</v>
      </c>
    </row>
    <row r="26" spans="1:22" x14ac:dyDescent="0.25">
      <c r="A26" s="3">
        <f t="shared" si="41"/>
        <v>576.44601900000009</v>
      </c>
      <c r="B26" s="9">
        <f t="shared" si="25"/>
        <v>212.76595744680856</v>
      </c>
      <c r="C26" s="3">
        <f t="shared" si="4"/>
        <v>-0.50398100000000001</v>
      </c>
      <c r="D26" s="5">
        <f t="shared" si="5"/>
        <v>-5.5997888888888889E-2</v>
      </c>
      <c r="E26" s="2">
        <v>9</v>
      </c>
      <c r="F26" s="6" t="s">
        <v>40</v>
      </c>
      <c r="G26" s="3">
        <v>576.95000000000005</v>
      </c>
      <c r="H26" s="2">
        <v>9</v>
      </c>
      <c r="I26" s="5">
        <f t="shared" si="6"/>
        <v>5.5997888888888889E-2</v>
      </c>
      <c r="J26" s="3">
        <f t="shared" si="7"/>
        <v>0.50398100000000001</v>
      </c>
      <c r="K26" s="9">
        <f t="shared" si="42"/>
        <v>-212.76595744680856</v>
      </c>
      <c r="L26" s="3">
        <f t="shared" si="43"/>
        <v>577.453981</v>
      </c>
      <c r="M26" s="6" t="s">
        <v>34</v>
      </c>
      <c r="O26">
        <v>19.079999999999998</v>
      </c>
      <c r="P26" s="1">
        <f t="shared" si="35"/>
        <v>107.23</v>
      </c>
      <c r="Q26" s="13">
        <f t="shared" si="36"/>
        <v>0.50398100000000001</v>
      </c>
      <c r="R26" s="15">
        <f t="shared" si="27"/>
        <v>5.5997888888888889E-2</v>
      </c>
      <c r="S26">
        <v>19.079999999999998</v>
      </c>
      <c r="T26" s="1">
        <f t="shared" si="37"/>
        <v>-68.929999999999993</v>
      </c>
      <c r="U26" s="13">
        <f t="shared" si="38"/>
        <v>-0.50398100000000001</v>
      </c>
      <c r="V26" s="15">
        <f t="shared" si="18"/>
        <v>-5.5997888888888889E-2</v>
      </c>
    </row>
    <row r="27" spans="1:22" x14ac:dyDescent="0.25">
      <c r="A27" s="3">
        <f t="shared" si="41"/>
        <v>576.52384300000006</v>
      </c>
      <c r="B27" s="9">
        <f t="shared" si="25"/>
        <v>212.76595744680839</v>
      </c>
      <c r="C27" s="3">
        <f t="shared" si="4"/>
        <v>-0.476157</v>
      </c>
      <c r="D27" s="5">
        <f t="shared" si="5"/>
        <v>-5.2906333333333333E-2</v>
      </c>
      <c r="E27" s="2">
        <v>9</v>
      </c>
      <c r="F27" s="6" t="s">
        <v>24</v>
      </c>
      <c r="G27" s="3">
        <v>577</v>
      </c>
      <c r="H27" s="2">
        <v>9</v>
      </c>
      <c r="I27" s="5">
        <f t="shared" si="6"/>
        <v>5.290633333333334E-2</v>
      </c>
      <c r="J27" s="3">
        <f t="shared" si="7"/>
        <v>0.47615700000000005</v>
      </c>
      <c r="K27" s="9">
        <f t="shared" si="42"/>
        <v>-212.76595744680881</v>
      </c>
      <c r="L27" s="3">
        <f t="shared" si="43"/>
        <v>577.47615699999994</v>
      </c>
      <c r="M27" s="6"/>
      <c r="O27">
        <v>5.92</v>
      </c>
      <c r="P27" s="1">
        <f t="shared" ref="P27:P30" si="44">P28+O28</f>
        <v>101.31</v>
      </c>
      <c r="Q27" s="13">
        <f t="shared" si="36"/>
        <v>0.47615700000000005</v>
      </c>
      <c r="R27" s="15">
        <f t="shared" ref="R27:R30" si="45">Q27/9</f>
        <v>5.290633333333334E-2</v>
      </c>
      <c r="S27">
        <v>5.92</v>
      </c>
      <c r="T27" s="1">
        <f t="shared" si="37"/>
        <v>-63.01</v>
      </c>
      <c r="U27" s="13">
        <f t="shared" si="38"/>
        <v>-0.476157</v>
      </c>
      <c r="V27" s="15">
        <f t="shared" si="18"/>
        <v>-5.2906333333333333E-2</v>
      </c>
    </row>
    <row r="28" spans="1:22" x14ac:dyDescent="0.25">
      <c r="A28" s="3">
        <f t="shared" si="41"/>
        <v>576.84134300000005</v>
      </c>
      <c r="B28" s="9">
        <f t="shared" si="25"/>
        <v>212.76595744680853</v>
      </c>
      <c r="C28" s="3">
        <f t="shared" si="4"/>
        <v>-0.358657</v>
      </c>
      <c r="D28" s="5">
        <f t="shared" si="5"/>
        <v>-3.9850777777777777E-2</v>
      </c>
      <c r="E28" s="2">
        <v>9</v>
      </c>
      <c r="F28" s="6" t="s">
        <v>25</v>
      </c>
      <c r="G28" s="3">
        <v>577.20000000000005</v>
      </c>
      <c r="H28" s="2">
        <v>9</v>
      </c>
      <c r="I28" s="5">
        <f t="shared" si="6"/>
        <v>3.9850777777777777E-2</v>
      </c>
      <c r="J28" s="3">
        <f t="shared" si="7"/>
        <v>0.358657</v>
      </c>
      <c r="K28" s="9">
        <f t="shared" si="42"/>
        <v>-212.76595744680841</v>
      </c>
      <c r="L28" s="3">
        <f t="shared" si="43"/>
        <v>577.55865700000004</v>
      </c>
      <c r="M28" s="6"/>
      <c r="O28">
        <v>25</v>
      </c>
      <c r="P28" s="1">
        <f t="shared" si="44"/>
        <v>76.31</v>
      </c>
      <c r="Q28" s="13">
        <f t="shared" si="36"/>
        <v>0.358657</v>
      </c>
      <c r="R28" s="15">
        <f t="shared" si="45"/>
        <v>3.9850777777777777E-2</v>
      </c>
      <c r="S28">
        <v>25</v>
      </c>
      <c r="T28" s="1">
        <f t="shared" si="37"/>
        <v>-38.01</v>
      </c>
      <c r="U28" s="13">
        <f t="shared" si="38"/>
        <v>-0.358657</v>
      </c>
      <c r="V28" s="15">
        <f t="shared" si="18"/>
        <v>-3.9850777777777777E-2</v>
      </c>
    </row>
    <row r="29" spans="1:22" x14ac:dyDescent="0.25">
      <c r="A29" s="3">
        <f t="shared" si="41"/>
        <v>577.15884299999993</v>
      </c>
      <c r="B29" s="9">
        <f t="shared" si="25"/>
        <v>212.76595744680853</v>
      </c>
      <c r="C29" s="3">
        <f t="shared" si="4"/>
        <v>-0.24115700000000001</v>
      </c>
      <c r="D29" s="5">
        <f t="shared" si="5"/>
        <v>-2.6795222222222224E-2</v>
      </c>
      <c r="E29" s="2">
        <v>9</v>
      </c>
      <c r="F29" s="6" t="s">
        <v>26</v>
      </c>
      <c r="G29" s="3">
        <v>577.4</v>
      </c>
      <c r="H29" s="2">
        <v>9</v>
      </c>
      <c r="I29" s="5">
        <f t="shared" si="6"/>
        <v>2.679522222222222E-2</v>
      </c>
      <c r="J29" s="3">
        <f t="shared" si="7"/>
        <v>0.24115699999999998</v>
      </c>
      <c r="K29" s="9">
        <f t="shared" si="42"/>
        <v>-212.76595744680847</v>
      </c>
      <c r="L29" s="3">
        <f t="shared" si="43"/>
        <v>577.64115700000002</v>
      </c>
      <c r="M29" s="6"/>
      <c r="O29">
        <v>25</v>
      </c>
      <c r="P29" s="1">
        <f t="shared" si="44"/>
        <v>51.309999999999995</v>
      </c>
      <c r="Q29" s="13">
        <f t="shared" si="36"/>
        <v>0.24115699999999998</v>
      </c>
      <c r="R29" s="15">
        <f t="shared" si="45"/>
        <v>2.679522222222222E-2</v>
      </c>
      <c r="S29">
        <v>25</v>
      </c>
      <c r="T29" s="1">
        <f>T30-S30</f>
        <v>-13.01</v>
      </c>
      <c r="U29" s="13">
        <f>(0.0047)*T29-0.18001</f>
        <v>-0.24115700000000001</v>
      </c>
      <c r="V29" s="15">
        <f>U29/9</f>
        <v>-2.6795222222222224E-2</v>
      </c>
    </row>
    <row r="30" spans="1:22" x14ac:dyDescent="0.25">
      <c r="A30" s="3">
        <f t="shared" ref="A30" si="46">G30+C30</f>
        <v>577.32998999999995</v>
      </c>
      <c r="B30" s="9">
        <f t="shared" si="25"/>
        <v>212.76595744680847</v>
      </c>
      <c r="C30" s="3">
        <f t="shared" si="4"/>
        <v>-0.18001</v>
      </c>
      <c r="D30" s="5">
        <f t="shared" si="5"/>
        <v>-2.0001111111111112E-2</v>
      </c>
      <c r="E30" s="2">
        <v>9</v>
      </c>
      <c r="F30" s="6" t="s">
        <v>57</v>
      </c>
      <c r="G30" s="3">
        <v>577.51</v>
      </c>
      <c r="H30" s="2">
        <v>9</v>
      </c>
      <c r="I30" s="5">
        <f t="shared" si="6"/>
        <v>2.0001111111111112E-2</v>
      </c>
      <c r="J30" s="3">
        <f t="shared" si="7"/>
        <v>0.18001</v>
      </c>
      <c r="K30" s="9">
        <f t="shared" si="42"/>
        <v>-212.76595744680859</v>
      </c>
      <c r="L30" s="3">
        <f t="shared" ref="L30" si="47">G30+J30</f>
        <v>577.69001000000003</v>
      </c>
      <c r="M30" s="6" t="s">
        <v>48</v>
      </c>
      <c r="O30">
        <v>13.01</v>
      </c>
      <c r="P30" s="1">
        <f t="shared" si="44"/>
        <v>38.299999999999997</v>
      </c>
      <c r="Q30" s="13">
        <f t="shared" si="36"/>
        <v>0.18001</v>
      </c>
      <c r="R30" s="15">
        <f t="shared" si="45"/>
        <v>2.0001111111111112E-2</v>
      </c>
      <c r="S30" s="11">
        <v>13.01</v>
      </c>
      <c r="T30" s="18">
        <v>0</v>
      </c>
      <c r="U30" s="14">
        <f>(0.0047)*T30-0.18001</f>
        <v>-0.18001</v>
      </c>
      <c r="V30" s="16">
        <f t="shared" si="18"/>
        <v>-2.0001111111111112E-2</v>
      </c>
    </row>
    <row r="31" spans="1:22" x14ac:dyDescent="0.25">
      <c r="A31" s="3">
        <f t="shared" si="41"/>
        <v>577.42000000000007</v>
      </c>
      <c r="B31" s="8" t="s">
        <v>44</v>
      </c>
      <c r="C31" s="3">
        <f t="shared" si="4"/>
        <v>-0.18</v>
      </c>
      <c r="D31" s="5">
        <f t="shared" si="5"/>
        <v>-0.02</v>
      </c>
      <c r="E31" s="2">
        <v>9</v>
      </c>
      <c r="F31" s="6" t="s">
        <v>27</v>
      </c>
      <c r="G31" s="3">
        <v>577.6</v>
      </c>
      <c r="H31" s="2">
        <v>9</v>
      </c>
      <c r="I31" s="5">
        <f t="shared" si="6"/>
        <v>1.3739666666666667E-2</v>
      </c>
      <c r="J31" s="3">
        <f t="shared" si="7"/>
        <v>0.123657</v>
      </c>
      <c r="K31" s="9">
        <f t="shared" si="42"/>
        <v>-212.7659574468085</v>
      </c>
      <c r="L31" s="3">
        <f t="shared" si="43"/>
        <v>577.723657</v>
      </c>
      <c r="M31" s="6"/>
      <c r="O31">
        <v>11.99</v>
      </c>
      <c r="P31" s="1">
        <f t="shared" si="35"/>
        <v>26.31</v>
      </c>
      <c r="Q31" s="13">
        <f t="shared" si="36"/>
        <v>0.123657</v>
      </c>
      <c r="R31" s="15">
        <f t="shared" si="27"/>
        <v>1.3739666666666667E-2</v>
      </c>
      <c r="S31">
        <v>11.99</v>
      </c>
      <c r="T31" s="12" t="s">
        <v>44</v>
      </c>
      <c r="U31" s="13">
        <v>-0.18</v>
      </c>
      <c r="V31" s="15">
        <f t="shared" si="18"/>
        <v>-0.02</v>
      </c>
    </row>
    <row r="32" spans="1:22" x14ac:dyDescent="0.25">
      <c r="A32" s="3">
        <f t="shared" si="41"/>
        <v>577.62</v>
      </c>
      <c r="B32" s="8" t="s">
        <v>44</v>
      </c>
      <c r="C32" s="3">
        <f t="shared" si="4"/>
        <v>-0.18</v>
      </c>
      <c r="D32" s="5">
        <f t="shared" si="5"/>
        <v>-0.02</v>
      </c>
      <c r="E32" s="2">
        <v>9</v>
      </c>
      <c r="F32" s="6" t="s">
        <v>28</v>
      </c>
      <c r="G32" s="3">
        <v>577.79999999999995</v>
      </c>
      <c r="H32" s="2">
        <v>9</v>
      </c>
      <c r="I32" s="5">
        <f t="shared" si="6"/>
        <v>6.8411111111111114E-4</v>
      </c>
      <c r="J32" s="3">
        <f t="shared" si="7"/>
        <v>6.1570000000000001E-3</v>
      </c>
      <c r="K32" s="9">
        <f t="shared" si="42"/>
        <v>-212.7659574468085</v>
      </c>
      <c r="L32" s="3">
        <f t="shared" si="43"/>
        <v>577.80615699999998</v>
      </c>
      <c r="M32" s="6"/>
      <c r="O32">
        <v>25</v>
      </c>
      <c r="P32" s="1">
        <f>P33+O33</f>
        <v>1.31</v>
      </c>
      <c r="Q32" s="13">
        <f>(0.0047)*P32</f>
        <v>6.1570000000000001E-3</v>
      </c>
      <c r="R32" s="15">
        <f t="shared" ref="R32" si="48">Q32/9</f>
        <v>6.8411111111111114E-4</v>
      </c>
      <c r="S32">
        <v>25</v>
      </c>
      <c r="T32" s="12" t="s">
        <v>44</v>
      </c>
      <c r="U32" s="13">
        <v>-0.18</v>
      </c>
      <c r="V32" s="15">
        <f t="shared" si="18"/>
        <v>-0.02</v>
      </c>
    </row>
    <row r="33" spans="1:22" x14ac:dyDescent="0.25">
      <c r="A33" s="3">
        <f t="shared" si="41"/>
        <v>577.6400000000001</v>
      </c>
      <c r="B33" s="8" t="s">
        <v>44</v>
      </c>
      <c r="C33" s="3">
        <f t="shared" si="4"/>
        <v>-0.18</v>
      </c>
      <c r="D33" s="5">
        <f t="shared" si="5"/>
        <v>-0.02</v>
      </c>
      <c r="E33" s="2">
        <v>9</v>
      </c>
      <c r="F33" s="6" t="s">
        <v>56</v>
      </c>
      <c r="G33" s="3">
        <v>577.82000000000005</v>
      </c>
      <c r="H33" s="2">
        <v>9</v>
      </c>
      <c r="I33" s="5">
        <f t="shared" si="6"/>
        <v>0</v>
      </c>
      <c r="J33" s="3">
        <f t="shared" si="7"/>
        <v>0</v>
      </c>
      <c r="K33" s="9">
        <f t="shared" si="42"/>
        <v>-212.76595744680853</v>
      </c>
      <c r="L33" s="3">
        <f t="shared" si="43"/>
        <v>577.82000000000005</v>
      </c>
      <c r="M33" s="6" t="s">
        <v>33</v>
      </c>
      <c r="O33" s="11">
        <v>1.31</v>
      </c>
      <c r="P33" s="14">
        <v>0</v>
      </c>
      <c r="Q33" s="14">
        <f>(0.0047)*P33</f>
        <v>0</v>
      </c>
      <c r="R33" s="16">
        <f>Q33/9</f>
        <v>0</v>
      </c>
      <c r="S33">
        <v>1.31</v>
      </c>
      <c r="T33" s="12" t="s">
        <v>44</v>
      </c>
      <c r="U33" s="13">
        <v>-0.18</v>
      </c>
      <c r="V33" s="15">
        <f>U33/9</f>
        <v>-0.02</v>
      </c>
    </row>
    <row r="34" spans="1:22" x14ac:dyDescent="0.25">
      <c r="A34" s="3">
        <f t="shared" si="41"/>
        <v>577.83000000000004</v>
      </c>
      <c r="B34" s="8" t="s">
        <v>44</v>
      </c>
      <c r="C34" s="3">
        <f t="shared" si="4"/>
        <v>-0.18</v>
      </c>
      <c r="D34" s="5">
        <f t="shared" si="5"/>
        <v>-0.02</v>
      </c>
      <c r="E34" s="2">
        <v>9</v>
      </c>
      <c r="F34" s="6" t="s">
        <v>29</v>
      </c>
      <c r="G34" s="3">
        <v>578.01</v>
      </c>
      <c r="H34" s="2">
        <v>9</v>
      </c>
      <c r="I34" s="5">
        <f t="shared" si="6"/>
        <v>-1.2371444444444445E-2</v>
      </c>
      <c r="J34" s="3">
        <f t="shared" si="7"/>
        <v>-0.11134300000000001</v>
      </c>
      <c r="K34" s="9">
        <f t="shared" si="42"/>
        <v>-212.7659574468085</v>
      </c>
      <c r="L34" s="3">
        <f t="shared" si="43"/>
        <v>577.89865699999996</v>
      </c>
      <c r="M34" s="6"/>
      <c r="O34">
        <v>23.69</v>
      </c>
      <c r="P34" s="13">
        <f>P33-O34</f>
        <v>-23.69</v>
      </c>
      <c r="Q34" s="13">
        <f>(0.0047)*P34</f>
        <v>-0.11134300000000001</v>
      </c>
      <c r="R34" s="15">
        <f t="shared" ref="R34:R35" si="49">Q34/9</f>
        <v>-1.2371444444444445E-2</v>
      </c>
      <c r="S34">
        <v>23.69</v>
      </c>
      <c r="T34" s="17" t="s">
        <v>44</v>
      </c>
      <c r="U34" s="13">
        <v>-0.18</v>
      </c>
      <c r="V34" s="15">
        <f t="shared" ref="V34:V38" si="50">U34/9</f>
        <v>-0.02</v>
      </c>
    </row>
    <row r="35" spans="1:22" x14ac:dyDescent="0.25">
      <c r="A35" s="3">
        <f t="shared" si="41"/>
        <v>577.94000000000005</v>
      </c>
      <c r="B35" s="8" t="s">
        <v>44</v>
      </c>
      <c r="C35" s="3">
        <f t="shared" si="4"/>
        <v>-0.18</v>
      </c>
      <c r="D35" s="5">
        <f t="shared" si="5"/>
        <v>-0.02</v>
      </c>
      <c r="E35" s="2">
        <v>9</v>
      </c>
      <c r="F35" s="6" t="s">
        <v>58</v>
      </c>
      <c r="G35" s="3">
        <v>578.12</v>
      </c>
      <c r="H35" s="2">
        <v>9</v>
      </c>
      <c r="I35" s="5">
        <f t="shared" ref="I35" si="51">R35</f>
        <v>-2.0001111111111112E-2</v>
      </c>
      <c r="J35" s="3">
        <f t="shared" ref="J35" si="52">Q35</f>
        <v>-0.18001</v>
      </c>
      <c r="K35" s="9">
        <f t="shared" ref="K35" si="53">O35/(J35-J34)</f>
        <v>-212.76595744680853</v>
      </c>
      <c r="L35" s="3">
        <f t="shared" ref="L35" si="54">G35+J35</f>
        <v>577.93998999999997</v>
      </c>
      <c r="M35" s="6" t="s">
        <v>47</v>
      </c>
      <c r="O35">
        <v>14.61</v>
      </c>
      <c r="P35" s="13">
        <f>P34-O35</f>
        <v>-38.299999999999997</v>
      </c>
      <c r="Q35" s="13">
        <f>(0.0047)*P35</f>
        <v>-0.18001</v>
      </c>
      <c r="R35" s="15">
        <f t="shared" si="49"/>
        <v>-2.0001111111111112E-2</v>
      </c>
      <c r="S35">
        <v>14.61</v>
      </c>
      <c r="T35" s="17" t="s">
        <v>44</v>
      </c>
      <c r="U35" s="13">
        <v>-0.18</v>
      </c>
      <c r="V35" s="15">
        <f t="shared" si="50"/>
        <v>-0.02</v>
      </c>
    </row>
    <row r="36" spans="1:22" x14ac:dyDescent="0.25">
      <c r="A36" s="3">
        <f t="shared" si="41"/>
        <v>578.03000000000009</v>
      </c>
      <c r="B36" s="8" t="s">
        <v>44</v>
      </c>
      <c r="C36" s="3">
        <f t="shared" si="4"/>
        <v>-0.18</v>
      </c>
      <c r="D36" s="5">
        <f t="shared" si="5"/>
        <v>-0.02</v>
      </c>
      <c r="E36" s="2">
        <v>9</v>
      </c>
      <c r="F36" s="6" t="s">
        <v>30</v>
      </c>
      <c r="G36" s="3">
        <v>578.21</v>
      </c>
      <c r="H36" s="2">
        <v>9</v>
      </c>
      <c r="I36" s="5">
        <f t="shared" si="6"/>
        <v>-0.02</v>
      </c>
      <c r="J36" s="3">
        <f>Q36</f>
        <v>-0.18</v>
      </c>
      <c r="K36" s="8" t="s">
        <v>44</v>
      </c>
      <c r="L36" s="3">
        <f t="shared" si="43"/>
        <v>578.03000000000009</v>
      </c>
      <c r="M36" s="6"/>
      <c r="O36">
        <v>0</v>
      </c>
      <c r="P36" s="17" t="s">
        <v>44</v>
      </c>
      <c r="Q36" s="13">
        <v>-0.18</v>
      </c>
      <c r="R36" s="15">
        <f>Q36/9</f>
        <v>-0.02</v>
      </c>
      <c r="S36">
        <v>0</v>
      </c>
      <c r="T36" s="17" t="s">
        <v>44</v>
      </c>
      <c r="U36" s="13">
        <v>-0.18</v>
      </c>
      <c r="V36" s="15">
        <f t="shared" si="50"/>
        <v>-0.02</v>
      </c>
    </row>
    <row r="37" spans="1:22" x14ac:dyDescent="0.25">
      <c r="A37" s="3">
        <f t="shared" si="41"/>
        <v>578.23</v>
      </c>
      <c r="B37" s="4" t="s">
        <v>44</v>
      </c>
      <c r="C37" s="3">
        <f t="shared" si="4"/>
        <v>-0.18</v>
      </c>
      <c r="D37" s="5">
        <f t="shared" si="5"/>
        <v>-0.02</v>
      </c>
      <c r="E37" s="2">
        <v>9</v>
      </c>
      <c r="F37" s="6" t="s">
        <v>45</v>
      </c>
      <c r="G37" s="6">
        <v>578.41</v>
      </c>
      <c r="H37" s="2">
        <v>9</v>
      </c>
      <c r="I37" s="5">
        <f t="shared" si="6"/>
        <v>-0.02</v>
      </c>
      <c r="J37" s="3">
        <f t="shared" si="7"/>
        <v>-0.18</v>
      </c>
      <c r="K37" s="4" t="s">
        <v>44</v>
      </c>
      <c r="L37" s="3">
        <f t="shared" si="43"/>
        <v>578.23</v>
      </c>
      <c r="M37" s="6"/>
      <c r="O37">
        <v>0</v>
      </c>
      <c r="P37" s="17" t="s">
        <v>44</v>
      </c>
      <c r="Q37" s="13">
        <v>-0.18</v>
      </c>
      <c r="R37" s="15">
        <f t="shared" ref="R37:R38" si="55">Q37/9</f>
        <v>-0.02</v>
      </c>
      <c r="S37">
        <v>0</v>
      </c>
      <c r="T37" s="17" t="s">
        <v>44</v>
      </c>
      <c r="U37" s="13">
        <v>-0.18</v>
      </c>
      <c r="V37" s="15">
        <f t="shared" si="50"/>
        <v>-0.02</v>
      </c>
    </row>
    <row r="38" spans="1:22" x14ac:dyDescent="0.25">
      <c r="A38" s="3">
        <f t="shared" si="41"/>
        <v>578.28000000000009</v>
      </c>
      <c r="B38" s="4" t="s">
        <v>44</v>
      </c>
      <c r="C38" s="3">
        <f t="shared" si="4"/>
        <v>-0.18</v>
      </c>
      <c r="D38" s="5">
        <f t="shared" si="5"/>
        <v>-0.02</v>
      </c>
      <c r="E38" s="2">
        <v>9</v>
      </c>
      <c r="F38" s="6" t="s">
        <v>46</v>
      </c>
      <c r="G38" s="6">
        <v>578.46</v>
      </c>
      <c r="H38" s="2">
        <v>9</v>
      </c>
      <c r="I38" s="5">
        <f t="shared" si="6"/>
        <v>-0.02</v>
      </c>
      <c r="J38" s="3">
        <f t="shared" si="7"/>
        <v>-0.18</v>
      </c>
      <c r="K38" s="4" t="s">
        <v>44</v>
      </c>
      <c r="L38" s="3">
        <f t="shared" si="43"/>
        <v>578.28000000000009</v>
      </c>
      <c r="M38" s="6"/>
      <c r="O38">
        <v>0</v>
      </c>
      <c r="P38" s="17" t="s">
        <v>44</v>
      </c>
      <c r="Q38" s="13">
        <v>-0.18</v>
      </c>
      <c r="R38" s="15">
        <f t="shared" si="55"/>
        <v>-0.02</v>
      </c>
      <c r="S38">
        <v>0</v>
      </c>
      <c r="T38" s="17" t="s">
        <v>44</v>
      </c>
      <c r="U38" s="13">
        <v>-0.18</v>
      </c>
      <c r="V38" s="15">
        <f t="shared" si="50"/>
        <v>-0.02</v>
      </c>
    </row>
    <row r="39" spans="1:22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2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2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</sheetData>
  <mergeCells count="8">
    <mergeCell ref="S4:V4"/>
    <mergeCell ref="A1:M1"/>
    <mergeCell ref="E2:G2"/>
    <mergeCell ref="A4:E4"/>
    <mergeCell ref="F4:G4"/>
    <mergeCell ref="H4:L4"/>
    <mergeCell ref="M4:M5"/>
    <mergeCell ref="O4:R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4"/>
  <sheetViews>
    <sheetView tabSelected="1" workbookViewId="0">
      <selection activeCell="O8" sqref="O8"/>
    </sheetView>
  </sheetViews>
  <sheetFormatPr defaultRowHeight="15" x14ac:dyDescent="0.25"/>
  <cols>
    <col min="1" max="1" width="11.5703125" customWidth="1"/>
    <col min="5" max="5" width="7.28515625" customWidth="1"/>
    <col min="6" max="6" width="8.140625" customWidth="1"/>
    <col min="7" max="7" width="1.28515625" customWidth="1"/>
    <col min="8" max="8" width="8" customWidth="1"/>
    <col min="10" max="10" width="7.28515625" customWidth="1"/>
    <col min="11" max="11" width="9.5703125" bestFit="1" customWidth="1"/>
    <col min="12" max="12" width="10.5703125" bestFit="1" customWidth="1"/>
    <col min="15" max="15" width="16.85546875" bestFit="1" customWidth="1"/>
    <col min="17" max="17" width="10.5703125" customWidth="1"/>
    <col min="23" max="23" width="9.28515625" bestFit="1" customWidth="1"/>
  </cols>
  <sheetData>
    <row r="1" spans="1:25" ht="2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9"/>
    </row>
    <row r="2" spans="1:25" x14ac:dyDescent="0.25">
      <c r="A2" s="22"/>
      <c r="E2" s="60" t="s">
        <v>68</v>
      </c>
      <c r="F2" s="61"/>
      <c r="G2" s="61"/>
      <c r="H2" s="61"/>
      <c r="I2" s="62"/>
      <c r="J2" s="33" t="s">
        <v>2</v>
      </c>
      <c r="K2" s="38" t="s">
        <v>69</v>
      </c>
      <c r="O2" s="23"/>
      <c r="T2" t="s">
        <v>43</v>
      </c>
    </row>
    <row r="3" spans="1:25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</row>
    <row r="4" spans="1:25" ht="32.25" customHeight="1" x14ac:dyDescent="0.25">
      <c r="A4" s="54" t="s">
        <v>3</v>
      </c>
      <c r="B4" s="54"/>
      <c r="C4" s="54"/>
      <c r="D4" s="54"/>
      <c r="E4" s="54"/>
      <c r="F4" s="55" t="s">
        <v>12</v>
      </c>
      <c r="G4" s="55"/>
      <c r="H4" s="55"/>
      <c r="I4" s="55"/>
      <c r="J4" s="54" t="s">
        <v>13</v>
      </c>
      <c r="K4" s="54"/>
      <c r="L4" s="54"/>
      <c r="M4" s="54"/>
      <c r="N4" s="54"/>
      <c r="O4" s="56" t="s">
        <v>9</v>
      </c>
      <c r="R4" s="47" t="s">
        <v>60</v>
      </c>
      <c r="S4" s="47"/>
      <c r="T4" s="47"/>
      <c r="U4" s="47"/>
      <c r="V4" s="47" t="s">
        <v>59</v>
      </c>
      <c r="W4" s="47"/>
      <c r="X4" s="47"/>
      <c r="Y4" s="47"/>
    </row>
    <row r="5" spans="1:25" ht="78" customHeight="1" x14ac:dyDescent="0.25">
      <c r="A5" s="21" t="s">
        <v>4</v>
      </c>
      <c r="B5" s="21" t="s">
        <v>5</v>
      </c>
      <c r="C5" s="21" t="s">
        <v>6</v>
      </c>
      <c r="D5" s="21" t="s">
        <v>64</v>
      </c>
      <c r="E5" s="21" t="s">
        <v>7</v>
      </c>
      <c r="F5" s="63" t="s">
        <v>8</v>
      </c>
      <c r="G5" s="64"/>
      <c r="H5" s="65"/>
      <c r="I5" s="21" t="s">
        <v>65</v>
      </c>
      <c r="J5" s="21" t="s">
        <v>7</v>
      </c>
      <c r="K5" s="21" t="s">
        <v>66</v>
      </c>
      <c r="L5" s="21" t="s">
        <v>6</v>
      </c>
      <c r="M5" s="21" t="s">
        <v>67</v>
      </c>
      <c r="N5" s="21" t="s">
        <v>4</v>
      </c>
      <c r="O5" s="56"/>
      <c r="Q5" s="29" t="s">
        <v>61</v>
      </c>
      <c r="R5" s="10" t="s">
        <v>50</v>
      </c>
      <c r="S5" s="10" t="s">
        <v>49</v>
      </c>
      <c r="T5" s="10" t="s">
        <v>51</v>
      </c>
      <c r="U5" s="10" t="s">
        <v>52</v>
      </c>
      <c r="V5" s="10" t="s">
        <v>50</v>
      </c>
      <c r="W5" s="10" t="s">
        <v>49</v>
      </c>
      <c r="X5" s="10" t="s">
        <v>51</v>
      </c>
      <c r="Y5" s="10" t="s">
        <v>52</v>
      </c>
    </row>
    <row r="6" spans="1:25" ht="15" customHeight="1" x14ac:dyDescent="0.25">
      <c r="A6" s="44">
        <f>I6+C6</f>
        <v>556.27749999999992</v>
      </c>
      <c r="B6" s="31" t="s">
        <v>44</v>
      </c>
      <c r="C6" s="42">
        <f>X6</f>
        <v>-0.2525</v>
      </c>
      <c r="D6" s="41">
        <f>Y6</f>
        <v>-2.0199999999999999E-2</v>
      </c>
      <c r="E6" s="31">
        <v>12.5</v>
      </c>
      <c r="F6" s="33">
        <f>TRUNC(Q6/100,0)</f>
        <v>1066</v>
      </c>
      <c r="G6" s="32" t="s">
        <v>63</v>
      </c>
      <c r="H6" s="34" t="str">
        <f>IF(((Q6/100)-F6)*100=0,"00.00",((Q6/100)-F6)*100)</f>
        <v>00.00</v>
      </c>
      <c r="I6" s="7">
        <v>556.53</v>
      </c>
      <c r="J6" s="2">
        <v>12.5</v>
      </c>
      <c r="K6" s="36">
        <f t="shared" ref="K6:K8" si="0">U6</f>
        <v>-1.4000000000000002E-2</v>
      </c>
      <c r="L6" s="7">
        <f t="shared" ref="L6:L8" si="1">T6</f>
        <v>-0.17500000000000002</v>
      </c>
      <c r="M6" s="31" t="s">
        <v>44</v>
      </c>
      <c r="N6" s="7">
        <f t="shared" ref="N6:N8" si="2">I6+L6</f>
        <v>556.35500000000002</v>
      </c>
      <c r="O6" s="2" t="s">
        <v>62</v>
      </c>
      <c r="Q6">
        <v>106600</v>
      </c>
      <c r="S6" s="12"/>
      <c r="T6" s="40">
        <f>-12.5*0.014</f>
        <v>-0.17500000000000002</v>
      </c>
      <c r="U6" s="15">
        <f>T6/J6</f>
        <v>-1.4000000000000002E-2</v>
      </c>
      <c r="W6" s="12"/>
      <c r="X6" s="40">
        <f>-12.5*0.0202</f>
        <v>-0.2525</v>
      </c>
      <c r="Y6" s="15">
        <f>X6/E6</f>
        <v>-2.0199999999999999E-2</v>
      </c>
    </row>
    <row r="7" spans="1:25" ht="15" customHeight="1" x14ac:dyDescent="0.25">
      <c r="A7" s="44">
        <f t="shared" ref="A7:A12" si="3">I7+C7</f>
        <v>556.56374999999991</v>
      </c>
      <c r="B7" s="35">
        <f>R7/(C7-C6)</f>
        <v>952.38095238095252</v>
      </c>
      <c r="C7" s="42">
        <f t="shared" ref="C7:C8" si="4">X7</f>
        <v>-0.22625000000000001</v>
      </c>
      <c r="D7" s="41">
        <f t="shared" ref="D7:D8" si="5">Y7</f>
        <v>-1.8100000000000002E-2</v>
      </c>
      <c r="E7" s="31">
        <v>12.5</v>
      </c>
      <c r="F7" s="33">
        <f t="shared" ref="F7:F12" si="6">TRUNC(Q7/100,0)</f>
        <v>1066</v>
      </c>
      <c r="G7" s="32" t="s">
        <v>63</v>
      </c>
      <c r="H7" s="34">
        <f t="shared" ref="H7:H12" si="7">IF(((Q7/100)-F7)*100=0,"00.00",((Q7/100)-F7)*100)</f>
        <v>25</v>
      </c>
      <c r="I7" s="7">
        <v>556.79</v>
      </c>
      <c r="J7" s="2">
        <v>12.5</v>
      </c>
      <c r="K7" s="36">
        <f t="shared" si="0"/>
        <v>-1.4999999999999999E-2</v>
      </c>
      <c r="L7" s="7">
        <f t="shared" si="1"/>
        <v>-0.1875</v>
      </c>
      <c r="M7" s="35">
        <f>R7/(L7-L6)</f>
        <v>-2000.0000000000027</v>
      </c>
      <c r="N7" s="7">
        <f t="shared" si="2"/>
        <v>556.60249999999996</v>
      </c>
      <c r="O7" s="31" t="s">
        <v>44</v>
      </c>
      <c r="Q7">
        <v>106625</v>
      </c>
      <c r="R7">
        <v>25</v>
      </c>
      <c r="S7" s="12">
        <v>0</v>
      </c>
      <c r="T7" s="40">
        <f>-12.5*0.015</f>
        <v>-0.1875</v>
      </c>
      <c r="U7" s="15">
        <f t="shared" ref="U7:U14" si="8">T7/J7</f>
        <v>-1.4999999999999999E-2</v>
      </c>
      <c r="W7" s="39"/>
      <c r="X7" s="43">
        <f>-12.5*0.0181</f>
        <v>-0.22625000000000001</v>
      </c>
      <c r="Y7" s="15">
        <f t="shared" ref="Y7:Y8" si="9">X7/E7</f>
        <v>-1.8100000000000002E-2</v>
      </c>
    </row>
    <row r="8" spans="1:25" ht="15" customHeight="1" x14ac:dyDescent="0.25">
      <c r="A8" s="44">
        <f t="shared" si="3"/>
        <v>556.79</v>
      </c>
      <c r="B8" s="35">
        <f>R8/(C8-C7)</f>
        <v>952.38095238095252</v>
      </c>
      <c r="C8" s="42">
        <f t="shared" si="4"/>
        <v>-0.2</v>
      </c>
      <c r="D8" s="41">
        <f t="shared" si="5"/>
        <v>-1.6E-2</v>
      </c>
      <c r="E8" s="31">
        <v>12.5</v>
      </c>
      <c r="F8" s="33">
        <f t="shared" si="6"/>
        <v>1066</v>
      </c>
      <c r="G8" s="32" t="s">
        <v>63</v>
      </c>
      <c r="H8" s="34">
        <f t="shared" si="7"/>
        <v>50</v>
      </c>
      <c r="I8" s="7">
        <v>556.99</v>
      </c>
      <c r="J8" s="2">
        <v>12.5</v>
      </c>
      <c r="K8" s="36">
        <f t="shared" si="0"/>
        <v>-1.6E-2</v>
      </c>
      <c r="L8" s="7">
        <f t="shared" si="1"/>
        <v>-0.2</v>
      </c>
      <c r="M8" s="35">
        <f>R8/(L8-L7)</f>
        <v>-1999.9999999999982</v>
      </c>
      <c r="N8" s="7">
        <f t="shared" si="2"/>
        <v>556.79</v>
      </c>
      <c r="O8" s="2" t="s">
        <v>70</v>
      </c>
      <c r="Q8">
        <v>106650</v>
      </c>
      <c r="R8">
        <v>25</v>
      </c>
      <c r="S8" s="12">
        <f>S7+R8</f>
        <v>25</v>
      </c>
      <c r="T8" s="40">
        <f>-12.5*0.016</f>
        <v>-0.2</v>
      </c>
      <c r="U8" s="15">
        <f t="shared" si="8"/>
        <v>-1.6E-2</v>
      </c>
      <c r="W8" s="12"/>
      <c r="X8" s="43">
        <f>-12.5*0.016</f>
        <v>-0.2</v>
      </c>
      <c r="Y8" s="15">
        <f t="shared" si="9"/>
        <v>-1.6E-2</v>
      </c>
    </row>
    <row r="9" spans="1:25" ht="15" customHeight="1" x14ac:dyDescent="0.25">
      <c r="A9" s="44" t="s">
        <v>44</v>
      </c>
      <c r="B9" s="31" t="s">
        <v>44</v>
      </c>
      <c r="C9" s="31" t="s">
        <v>44</v>
      </c>
      <c r="D9" s="31" t="s">
        <v>44</v>
      </c>
      <c r="E9" s="31" t="s">
        <v>44</v>
      </c>
      <c r="F9" s="45" t="s">
        <v>44</v>
      </c>
      <c r="G9" s="32" t="s">
        <v>63</v>
      </c>
      <c r="H9" s="46" t="s">
        <v>44</v>
      </c>
      <c r="I9" s="44" t="s">
        <v>44</v>
      </c>
      <c r="J9" s="31" t="s">
        <v>44</v>
      </c>
      <c r="K9" s="41" t="s">
        <v>44</v>
      </c>
      <c r="L9" s="44" t="s">
        <v>44</v>
      </c>
      <c r="M9" s="37" t="s">
        <v>44</v>
      </c>
      <c r="N9" s="44" t="s">
        <v>44</v>
      </c>
      <c r="O9" s="2" t="s">
        <v>70</v>
      </c>
      <c r="R9">
        <v>25</v>
      </c>
      <c r="S9" s="12"/>
      <c r="T9" s="40"/>
      <c r="U9" s="15"/>
      <c r="W9" s="12"/>
      <c r="X9" s="13"/>
      <c r="Y9" s="15"/>
    </row>
    <row r="10" spans="1:25" ht="15" customHeight="1" x14ac:dyDescent="0.25">
      <c r="A10" s="44">
        <f t="shared" si="3"/>
        <v>671.64</v>
      </c>
      <c r="B10" s="31" t="s">
        <v>44</v>
      </c>
      <c r="C10" s="42">
        <f>X10</f>
        <v>-0.2</v>
      </c>
      <c r="D10" s="41">
        <f>Y10</f>
        <v>-1.6E-2</v>
      </c>
      <c r="E10" s="31">
        <v>12.5</v>
      </c>
      <c r="F10" s="33">
        <f t="shared" si="6"/>
        <v>1070</v>
      </c>
      <c r="G10" s="32" t="s">
        <v>63</v>
      </c>
      <c r="H10" s="34">
        <f t="shared" si="7"/>
        <v>75</v>
      </c>
      <c r="I10" s="7">
        <v>671.84</v>
      </c>
      <c r="J10" s="2">
        <v>12.5</v>
      </c>
      <c r="K10" s="36">
        <f t="shared" ref="K10:K11" si="10">U10</f>
        <v>-1.6E-2</v>
      </c>
      <c r="L10" s="7">
        <f t="shared" ref="L10:L11" si="11">T10</f>
        <v>-0.2</v>
      </c>
      <c r="M10" s="37" t="s">
        <v>44</v>
      </c>
      <c r="N10" s="7">
        <f t="shared" ref="N10:N11" si="12">I10+L10</f>
        <v>671.64</v>
      </c>
      <c r="O10" s="2" t="s">
        <v>70</v>
      </c>
      <c r="Q10">
        <v>107075</v>
      </c>
      <c r="R10">
        <v>25</v>
      </c>
      <c r="S10" s="12">
        <f>S9+R10</f>
        <v>25</v>
      </c>
      <c r="T10" s="40">
        <f>-12.5*0.016</f>
        <v>-0.2</v>
      </c>
      <c r="U10" s="15">
        <f t="shared" si="8"/>
        <v>-1.6E-2</v>
      </c>
      <c r="W10" s="12"/>
      <c r="X10" s="13">
        <f>-12.5*0.016</f>
        <v>-0.2</v>
      </c>
      <c r="Y10" s="15">
        <f>X10/E10</f>
        <v>-1.6E-2</v>
      </c>
    </row>
    <row r="11" spans="1:25" ht="15" customHeight="1" x14ac:dyDescent="0.25">
      <c r="A11" s="44">
        <f t="shared" si="3"/>
        <v>673.07499999999993</v>
      </c>
      <c r="B11" s="35">
        <f>R11/(C11-C10)</f>
        <v>4999.9999999999682</v>
      </c>
      <c r="C11" s="42">
        <f t="shared" ref="C11" si="13">X11</f>
        <v>-0.19499999999999998</v>
      </c>
      <c r="D11" s="41">
        <f t="shared" ref="D11" si="14">Y11</f>
        <v>-1.5599999999999998E-2</v>
      </c>
      <c r="E11" s="31">
        <v>12.5</v>
      </c>
      <c r="F11" s="33">
        <f t="shared" si="6"/>
        <v>1071</v>
      </c>
      <c r="G11" s="32" t="s">
        <v>63</v>
      </c>
      <c r="H11" s="34" t="str">
        <f t="shared" si="7"/>
        <v>00.00</v>
      </c>
      <c r="I11" s="7">
        <v>673.27</v>
      </c>
      <c r="J11" s="2">
        <v>12.5</v>
      </c>
      <c r="K11" s="36">
        <f t="shared" si="10"/>
        <v>-1.7399999999999999E-2</v>
      </c>
      <c r="L11" s="7">
        <f t="shared" si="11"/>
        <v>-0.21749999999999997</v>
      </c>
      <c r="M11" s="35">
        <f>R11/(L11-L10)</f>
        <v>-1428.5714285714319</v>
      </c>
      <c r="N11" s="7">
        <f t="shared" si="12"/>
        <v>673.05250000000001</v>
      </c>
      <c r="O11" s="2" t="s">
        <v>71</v>
      </c>
      <c r="Q11">
        <v>107100</v>
      </c>
      <c r="R11">
        <v>25</v>
      </c>
      <c r="S11" s="12">
        <f>S10+R11</f>
        <v>50</v>
      </c>
      <c r="T11" s="40">
        <f>-12.5*0.0174</f>
        <v>-0.21749999999999997</v>
      </c>
      <c r="U11" s="15">
        <f t="shared" si="8"/>
        <v>-1.7399999999999999E-2</v>
      </c>
      <c r="W11" s="12"/>
      <c r="X11" s="13">
        <f>-12.5*0.0156</f>
        <v>-0.19499999999999998</v>
      </c>
      <c r="Y11" s="15">
        <f t="shared" ref="Y11:Y12" si="15">X11/E11</f>
        <v>-1.5599999999999998E-2</v>
      </c>
    </row>
    <row r="12" spans="1:25" ht="15" customHeight="1" x14ac:dyDescent="0.25">
      <c r="A12" s="44">
        <f t="shared" si="3"/>
        <v>561.80999999999995</v>
      </c>
      <c r="B12" s="35">
        <f>R12/(C12-C11)</f>
        <v>5000.0000000000236</v>
      </c>
      <c r="C12" s="42">
        <f t="shared" ref="C12" si="16">X12</f>
        <v>-0.19</v>
      </c>
      <c r="D12" s="41">
        <f t="shared" ref="D12" si="17">Y12</f>
        <v>-1.52E-2</v>
      </c>
      <c r="E12" s="31">
        <v>12.5</v>
      </c>
      <c r="F12" s="33">
        <f t="shared" si="6"/>
        <v>1071</v>
      </c>
      <c r="G12" s="32" t="s">
        <v>63</v>
      </c>
      <c r="H12" s="34">
        <f t="shared" si="7"/>
        <v>25</v>
      </c>
      <c r="I12" s="44">
        <v>562</v>
      </c>
      <c r="J12" s="31" t="s">
        <v>44</v>
      </c>
      <c r="K12" s="31" t="s">
        <v>44</v>
      </c>
      <c r="L12" s="31" t="s">
        <v>44</v>
      </c>
      <c r="M12" s="31" t="s">
        <v>44</v>
      </c>
      <c r="N12" s="31" t="s">
        <v>44</v>
      </c>
      <c r="O12" s="2" t="s">
        <v>62</v>
      </c>
      <c r="Q12">
        <v>107125</v>
      </c>
      <c r="R12">
        <v>25</v>
      </c>
      <c r="S12" s="12">
        <f t="shared" ref="S12:S14" si="18">S11+R12</f>
        <v>75</v>
      </c>
      <c r="T12" s="40"/>
      <c r="U12" s="15" t="e">
        <f t="shared" si="8"/>
        <v>#VALUE!</v>
      </c>
      <c r="W12" s="12"/>
      <c r="X12" s="13">
        <f>-12.5*0.0152</f>
        <v>-0.19</v>
      </c>
      <c r="Y12" s="15">
        <f t="shared" si="15"/>
        <v>-1.52E-2</v>
      </c>
    </row>
    <row r="13" spans="1:25" ht="15" customHeight="1" x14ac:dyDescent="0.25">
      <c r="A13" s="31" t="s">
        <v>44</v>
      </c>
      <c r="B13" s="31" t="s">
        <v>44</v>
      </c>
      <c r="C13" s="31" t="s">
        <v>44</v>
      </c>
      <c r="D13" s="31" t="s">
        <v>44</v>
      </c>
      <c r="E13" s="31" t="s">
        <v>44</v>
      </c>
      <c r="F13" s="45" t="s">
        <v>44</v>
      </c>
      <c r="G13" s="32" t="s">
        <v>63</v>
      </c>
      <c r="H13" s="46" t="s">
        <v>44</v>
      </c>
      <c r="I13" s="44" t="s">
        <v>44</v>
      </c>
      <c r="J13" s="31" t="s">
        <v>44</v>
      </c>
      <c r="K13" s="31" t="s">
        <v>44</v>
      </c>
      <c r="L13" s="31" t="s">
        <v>44</v>
      </c>
      <c r="M13" s="31" t="s">
        <v>44</v>
      </c>
      <c r="N13" s="31" t="s">
        <v>44</v>
      </c>
      <c r="O13" s="31" t="s">
        <v>44</v>
      </c>
      <c r="Q13">
        <v>166975</v>
      </c>
      <c r="R13">
        <v>25</v>
      </c>
      <c r="S13" s="12">
        <f t="shared" si="18"/>
        <v>100</v>
      </c>
      <c r="T13" s="40">
        <v>6.0999999999999999E-2</v>
      </c>
      <c r="U13" s="15" t="e">
        <f t="shared" si="8"/>
        <v>#VALUE!</v>
      </c>
      <c r="W13" s="12"/>
      <c r="X13" s="13"/>
      <c r="Y13" s="15"/>
    </row>
    <row r="14" spans="1:25" ht="15" customHeight="1" x14ac:dyDescent="0.25">
      <c r="A14" s="31" t="s">
        <v>44</v>
      </c>
      <c r="B14" s="31" t="s">
        <v>44</v>
      </c>
      <c r="C14" s="31" t="s">
        <v>44</v>
      </c>
      <c r="D14" s="31" t="s">
        <v>44</v>
      </c>
      <c r="E14" s="31" t="s">
        <v>44</v>
      </c>
      <c r="F14" s="45" t="s">
        <v>44</v>
      </c>
      <c r="G14" s="32" t="s">
        <v>63</v>
      </c>
      <c r="H14" s="46" t="s">
        <v>44</v>
      </c>
      <c r="I14" s="44" t="s">
        <v>44</v>
      </c>
      <c r="J14" s="31" t="s">
        <v>44</v>
      </c>
      <c r="K14" s="31" t="s">
        <v>44</v>
      </c>
      <c r="L14" s="31" t="s">
        <v>44</v>
      </c>
      <c r="M14" s="31" t="s">
        <v>44</v>
      </c>
      <c r="N14" s="31" t="s">
        <v>44</v>
      </c>
      <c r="O14" s="31" t="s">
        <v>44</v>
      </c>
      <c r="Q14" s="30">
        <f t="shared" ref="Q14" si="19">Q13+R14</f>
        <v>167000</v>
      </c>
      <c r="R14">
        <v>25</v>
      </c>
      <c r="S14" s="12">
        <f t="shared" si="18"/>
        <v>125</v>
      </c>
      <c r="T14" s="40">
        <v>0.27500000000000002</v>
      </c>
      <c r="U14" s="15" t="e">
        <f t="shared" si="8"/>
        <v>#VALUE!</v>
      </c>
      <c r="W14" s="12"/>
      <c r="X14" s="13"/>
      <c r="Y14" s="15"/>
    </row>
  </sheetData>
  <mergeCells count="9">
    <mergeCell ref="R4:U4"/>
    <mergeCell ref="V4:Y4"/>
    <mergeCell ref="A1:O1"/>
    <mergeCell ref="E2:I2"/>
    <mergeCell ref="A4:E4"/>
    <mergeCell ref="F4:I4"/>
    <mergeCell ref="J4:N4"/>
    <mergeCell ref="O4:O5"/>
    <mergeCell ref="F5:H5"/>
  </mergeCells>
  <conditionalFormatting sqref="H6:H14">
    <cfRule type="cellIs" dxfId="0" priority="1" operator="lessThan">
      <formula>9.996</formula>
    </cfRule>
  </conditionalFormatting>
  <pageMargins left="0.7" right="0.7" top="0.75" bottom="0.75" header="0.3" footer="0.3"/>
  <pageSetup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Curve only</vt:lpstr>
      <vt:lpstr>Entire Profile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Wiseman</dc:creator>
  <cp:lastModifiedBy>Wiseman, Justin</cp:lastModifiedBy>
  <cp:lastPrinted>2015-07-01T17:04:24Z</cp:lastPrinted>
  <dcterms:created xsi:type="dcterms:W3CDTF">2015-04-16T17:17:11Z</dcterms:created>
  <dcterms:modified xsi:type="dcterms:W3CDTF">2024-05-13T18:55:29Z</dcterms:modified>
</cp:coreProperties>
</file>